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tables/table1.xml" ContentType="application/vnd.openxmlformats-officedocument.spreadsheetml.table+xml"/>
  <Override PartName="/xl/charts/chart8.xml" ContentType="application/vnd.openxmlformats-officedocument.drawingml.chart+xml"/>
  <Override PartName="/xl/drawings/drawing10.xml" ContentType="application/vnd.openxmlformats-officedocument.drawing+xml"/>
  <Override PartName="/xl/charts/chart9.xml" ContentType="application/vnd.openxmlformats-officedocument.drawingml.chart+xml"/>
  <Override PartName="/xl/drawings/drawing11.xml" ContentType="application/vnd.openxmlformats-officedocument.drawing+xml"/>
  <Override PartName="/xl/tables/table2.xml" ContentType="application/vnd.openxmlformats-officedocument.spreadsheetml.table+xml"/>
  <Override PartName="/xl/charts/chart1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18195" windowHeight="11640" firstSheet="1" activeTab="1"/>
  </bookViews>
  <sheets>
    <sheet name="Instructions" sheetId="46" r:id="rId1"/>
    <sheet name="Dashboard" sheetId="1" r:id="rId2"/>
    <sheet name="A. Data Availability" sheetId="41" r:id="rId3"/>
    <sheet name="B. Domestic Services" sheetId="42" r:id="rId4"/>
    <sheet name="C.Financing and Str. Investment" sheetId="43" r:id="rId5"/>
    <sheet name="D.Accountability &amp; Transparency" sheetId="44" r:id="rId6"/>
    <sheet name="E.Enabling Environment" sheetId="45" r:id="rId7"/>
    <sheet name="Data Sheet for Select Questions" sheetId="34" r:id="rId8"/>
    <sheet name="Discussion and COP planning" sheetId="35" r:id="rId9"/>
    <sheet name="Chart I - Financing" sheetId="6" r:id="rId10"/>
    <sheet name="Chart II - GDP" sheetId="5" r:id="rId11"/>
    <sheet name="Chart III - Care Cascade" sheetId="9" r:id="rId12"/>
    <sheet name="Chart IV - Epi" sheetId="7" r:id="rId13"/>
    <sheet name="Chart V - Pop and Fertility" sheetId="8" r:id="rId14"/>
    <sheet name="Chart VI - Pop. Pyramid" sheetId="10" r:id="rId15"/>
  </sheet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planning'!$A$1:$O$17</definedName>
    <definedName name="_xlnm.Print_Area" localSheetId="6">'E.Enabling Environment'!$A$1:$H$63</definedName>
    <definedName name="_xlnm.Print_Titles" localSheetId="7">'Data Sheet for Select Questions'!$4:$5</definedName>
  </definedNames>
  <calcPr calcId="145621" concurrentCalc="0"/>
</workbook>
</file>

<file path=xl/calcChain.xml><?xml version="1.0" encoding="utf-8"?>
<calcChain xmlns="http://schemas.openxmlformats.org/spreadsheetml/2006/main">
  <c r="D5" i="6" l="1"/>
  <c r="C5" i="6"/>
  <c r="D37" i="45"/>
  <c r="D38" i="45"/>
  <c r="D39" i="45"/>
  <c r="D40" i="45"/>
  <c r="F35" i="45"/>
  <c r="D43" i="45"/>
  <c r="F41" i="45"/>
  <c r="D46" i="45"/>
  <c r="F44" i="45"/>
  <c r="D49" i="45"/>
  <c r="D50" i="45"/>
  <c r="D51" i="45"/>
  <c r="D52" i="45"/>
  <c r="D53" i="45"/>
  <c r="D54" i="45"/>
  <c r="F47" i="45"/>
  <c r="D57" i="45"/>
  <c r="D58" i="45"/>
  <c r="D59" i="45"/>
  <c r="D60" i="45"/>
  <c r="F55" i="45"/>
  <c r="F61" i="45"/>
  <c r="G27" i="1"/>
  <c r="D6" i="45"/>
  <c r="D7" i="45"/>
  <c r="D8" i="45"/>
  <c r="D9" i="45"/>
  <c r="D10" i="45"/>
  <c r="D11" i="45"/>
  <c r="D5" i="45"/>
  <c r="F4" i="45"/>
  <c r="D14" i="45"/>
  <c r="D15" i="45"/>
  <c r="D16" i="45"/>
  <c r="D17" i="45"/>
  <c r="D18" i="45"/>
  <c r="D19" i="45"/>
  <c r="D20" i="45"/>
  <c r="D21" i="45"/>
  <c r="F12" i="45"/>
  <c r="F22" i="45"/>
  <c r="F28" i="45"/>
  <c r="F32" i="45"/>
  <c r="G26" i="1"/>
  <c r="D23" i="44"/>
  <c r="D24" i="44"/>
  <c r="D25" i="44"/>
  <c r="D26" i="44"/>
  <c r="D27" i="44"/>
  <c r="F23" i="44"/>
  <c r="D30" i="44"/>
  <c r="D31" i="44"/>
  <c r="D32" i="44"/>
  <c r="D33" i="44"/>
  <c r="F29" i="44"/>
  <c r="D37" i="44"/>
  <c r="D38" i="44"/>
  <c r="D39" i="44"/>
  <c r="D40" i="44"/>
  <c r="D41" i="44"/>
  <c r="D42" i="44"/>
  <c r="D43" i="44"/>
  <c r="D44" i="44"/>
  <c r="D45" i="44"/>
  <c r="F35" i="44"/>
  <c r="D47" i="44"/>
  <c r="D48" i="44"/>
  <c r="D49" i="44"/>
  <c r="F47" i="44"/>
  <c r="F50" i="44"/>
  <c r="G24" i="1"/>
  <c r="D4" i="44"/>
  <c r="D5" i="44"/>
  <c r="D6" i="44"/>
  <c r="D7" i="44"/>
  <c r="D8" i="44"/>
  <c r="D9" i="44"/>
  <c r="F4" i="44"/>
  <c r="D12" i="44"/>
  <c r="D13" i="44"/>
  <c r="D14" i="44"/>
  <c r="F10" i="44"/>
  <c r="D19" i="44"/>
  <c r="F15" i="44"/>
  <c r="F20" i="44"/>
  <c r="G23" i="1"/>
  <c r="D65" i="43"/>
  <c r="D66" i="43"/>
  <c r="D67" i="43"/>
  <c r="D68" i="43"/>
  <c r="D69" i="43"/>
  <c r="D70" i="43"/>
  <c r="D71" i="43"/>
  <c r="D72" i="43"/>
  <c r="D73" i="43"/>
  <c r="F64" i="43"/>
  <c r="D75" i="43"/>
  <c r="D77" i="43"/>
  <c r="D80" i="43"/>
  <c r="D81" i="43"/>
  <c r="D82" i="43"/>
  <c r="F74" i="43"/>
  <c r="F83" i="43"/>
  <c r="D89" i="43"/>
  <c r="F85" i="43"/>
  <c r="D90" i="43"/>
  <c r="D91" i="43"/>
  <c r="F90" i="43"/>
  <c r="F93" i="43"/>
  <c r="G21" i="1"/>
  <c r="D47" i="43"/>
  <c r="D48" i="43"/>
  <c r="D49" i="43"/>
  <c r="D50" i="43"/>
  <c r="D51" i="43"/>
  <c r="F45" i="43"/>
  <c r="D52" i="43"/>
  <c r="D53" i="43"/>
  <c r="D54" i="43"/>
  <c r="D55" i="43"/>
  <c r="D56" i="43"/>
  <c r="F52" i="43"/>
  <c r="D57" i="43"/>
  <c r="D58" i="43"/>
  <c r="D59" i="43"/>
  <c r="D60" i="43"/>
  <c r="F57" i="43"/>
  <c r="F61" i="43"/>
  <c r="G20" i="1"/>
  <c r="D29" i="43"/>
  <c r="D30" i="43"/>
  <c r="F29" i="43"/>
  <c r="D31" i="43"/>
  <c r="D32" i="43"/>
  <c r="D33" i="43"/>
  <c r="D34" i="43"/>
  <c r="D35" i="43"/>
  <c r="F31" i="43"/>
  <c r="D36" i="43"/>
  <c r="D37" i="43"/>
  <c r="D38" i="43"/>
  <c r="D39" i="43"/>
  <c r="D40" i="43"/>
  <c r="D41" i="43"/>
  <c r="F36" i="43"/>
  <c r="F42" i="43"/>
  <c r="G19" i="1"/>
  <c r="D4" i="43"/>
  <c r="D5" i="43"/>
  <c r="D6" i="43"/>
  <c r="D7" i="43"/>
  <c r="F4" i="43"/>
  <c r="D8" i="43"/>
  <c r="D9" i="43"/>
  <c r="D10" i="43"/>
  <c r="F8" i="43"/>
  <c r="D11" i="43"/>
  <c r="D12" i="43"/>
  <c r="F11" i="43"/>
  <c r="D15" i="43"/>
  <c r="D16" i="43"/>
  <c r="D17" i="43"/>
  <c r="D19" i="43"/>
  <c r="D20" i="43"/>
  <c r="D21" i="43"/>
  <c r="D23" i="43"/>
  <c r="D24" i="43"/>
  <c r="D25" i="43"/>
  <c r="F13" i="43"/>
  <c r="F26" i="43"/>
  <c r="G18" i="1"/>
  <c r="L138" i="42"/>
  <c r="J143" i="42"/>
  <c r="J144" i="42"/>
  <c r="J145" i="42"/>
  <c r="J146" i="42"/>
  <c r="L143" i="42"/>
  <c r="J148" i="42"/>
  <c r="J149" i="42"/>
  <c r="J150" i="42"/>
  <c r="J151" i="42"/>
  <c r="J152" i="42"/>
  <c r="J153" i="42"/>
  <c r="L147" i="42"/>
  <c r="J155" i="42"/>
  <c r="J158" i="42"/>
  <c r="L154" i="42"/>
  <c r="J165" i="42"/>
  <c r="L159" i="42"/>
  <c r="L166" i="42"/>
  <c r="G16" i="1"/>
  <c r="J92" i="42"/>
  <c r="J93" i="42"/>
  <c r="J94" i="42"/>
  <c r="J95" i="42"/>
  <c r="J96" i="42"/>
  <c r="L91" i="42"/>
  <c r="J98" i="42"/>
  <c r="J99" i="42"/>
  <c r="J100" i="42"/>
  <c r="J101" i="42"/>
  <c r="J102" i="42"/>
  <c r="L97" i="42"/>
  <c r="J104" i="42"/>
  <c r="J105" i="42"/>
  <c r="J106" i="42"/>
  <c r="J107" i="42"/>
  <c r="J108" i="42"/>
  <c r="L103" i="42"/>
  <c r="J111" i="42"/>
  <c r="J114" i="42"/>
  <c r="J115" i="42"/>
  <c r="J118" i="42"/>
  <c r="J119" i="42"/>
  <c r="J120" i="42"/>
  <c r="J121" i="42"/>
  <c r="L110" i="42"/>
  <c r="L112" i="42"/>
  <c r="L113" i="42"/>
  <c r="L114" i="42"/>
  <c r="L115" i="42"/>
  <c r="L116" i="42"/>
  <c r="L117" i="42"/>
  <c r="L118" i="42"/>
  <c r="L119" i="42"/>
  <c r="L120" i="42"/>
  <c r="L121" i="42"/>
  <c r="J123" i="42"/>
  <c r="J124" i="42"/>
  <c r="L122" i="42"/>
  <c r="L124" i="42"/>
  <c r="L125" i="42"/>
  <c r="L126" i="42"/>
  <c r="L127" i="42"/>
  <c r="L130" i="42"/>
  <c r="L131" i="42"/>
  <c r="L132" i="42"/>
  <c r="L133" i="42"/>
  <c r="L135" i="42"/>
  <c r="G15" i="1"/>
  <c r="J46" i="42"/>
  <c r="J47" i="42"/>
  <c r="L45" i="42"/>
  <c r="L48" i="42"/>
  <c r="L49" i="42"/>
  <c r="L50" i="42"/>
  <c r="J52" i="42"/>
  <c r="J53" i="42"/>
  <c r="J54" i="42"/>
  <c r="J55" i="42"/>
  <c r="J56" i="42"/>
  <c r="L51" i="42"/>
  <c r="J58" i="42"/>
  <c r="J59" i="42"/>
  <c r="L57" i="42"/>
  <c r="L60" i="42"/>
  <c r="L61" i="42"/>
  <c r="J64" i="42"/>
  <c r="L62" i="42"/>
  <c r="L65" i="42"/>
  <c r="L66" i="42"/>
  <c r="L67" i="42"/>
  <c r="L68" i="42"/>
  <c r="L69" i="42"/>
  <c r="J71" i="42"/>
  <c r="J72" i="42"/>
  <c r="J73" i="42"/>
  <c r="J74" i="42"/>
  <c r="L70" i="42"/>
  <c r="J76" i="42"/>
  <c r="J77" i="42"/>
  <c r="L75" i="42"/>
  <c r="L78" i="42"/>
  <c r="L79" i="42"/>
  <c r="L80" i="42"/>
  <c r="L81" i="42"/>
  <c r="J83" i="42"/>
  <c r="J84" i="42"/>
  <c r="J85" i="42"/>
  <c r="J86" i="42"/>
  <c r="J87" i="42"/>
  <c r="L82" i="42"/>
  <c r="L88" i="42"/>
  <c r="G14" i="1"/>
  <c r="J4" i="42"/>
  <c r="J6" i="42"/>
  <c r="J7" i="42"/>
  <c r="J8" i="42"/>
  <c r="J9" i="42"/>
  <c r="L4" i="42"/>
  <c r="J10" i="42"/>
  <c r="J12" i="42"/>
  <c r="J13" i="42"/>
  <c r="J14" i="42"/>
  <c r="J15" i="42"/>
  <c r="L10" i="42"/>
  <c r="J16" i="42"/>
  <c r="J18" i="42"/>
  <c r="J19" i="42"/>
  <c r="J20" i="42"/>
  <c r="J21" i="42"/>
  <c r="L16" i="42"/>
  <c r="J22" i="42"/>
  <c r="J24" i="42"/>
  <c r="J25" i="42"/>
  <c r="J26" i="42"/>
  <c r="J27" i="42"/>
  <c r="L22" i="42"/>
  <c r="J28" i="42"/>
  <c r="J30" i="42"/>
  <c r="J31" i="42"/>
  <c r="J32" i="42"/>
  <c r="J33" i="42"/>
  <c r="L28" i="42"/>
  <c r="J37" i="42"/>
  <c r="L34" i="42"/>
  <c r="L42" i="42"/>
  <c r="G13" i="1"/>
  <c r="J79" i="41"/>
  <c r="J80" i="41"/>
  <c r="J81" i="41"/>
  <c r="J82" i="41"/>
  <c r="J83" i="41"/>
  <c r="J84" i="41"/>
  <c r="J85" i="41"/>
  <c r="K77" i="41"/>
  <c r="K79" i="41"/>
  <c r="K80" i="41"/>
  <c r="K81" i="41"/>
  <c r="K82" i="41"/>
  <c r="K83" i="41"/>
  <c r="K84" i="41"/>
  <c r="K85" i="41"/>
  <c r="J88" i="41"/>
  <c r="J89" i="41"/>
  <c r="J90" i="41"/>
  <c r="K86" i="41"/>
  <c r="K88" i="41"/>
  <c r="K89" i="41"/>
  <c r="K90" i="41"/>
  <c r="K91" i="41"/>
  <c r="K92" i="41"/>
  <c r="J94" i="41"/>
  <c r="J95" i="41"/>
  <c r="J96" i="41"/>
  <c r="J97" i="41"/>
  <c r="J98" i="41"/>
  <c r="K93" i="41"/>
  <c r="K95" i="41"/>
  <c r="K96" i="41"/>
  <c r="K97" i="41"/>
  <c r="K98" i="41"/>
  <c r="K99" i="41"/>
  <c r="K100" i="41"/>
  <c r="J101" i="41"/>
  <c r="J103" i="41"/>
  <c r="J104" i="41"/>
  <c r="J105" i="41"/>
  <c r="K101" i="41"/>
  <c r="K106" i="41"/>
  <c r="G11" i="1"/>
  <c r="J56" i="41"/>
  <c r="J57" i="41"/>
  <c r="J60" i="41"/>
  <c r="K54" i="41"/>
  <c r="K56" i="41"/>
  <c r="K57" i="41"/>
  <c r="K58" i="41"/>
  <c r="K59" i="41"/>
  <c r="K60" i="41"/>
  <c r="J61" i="41"/>
  <c r="J62" i="41"/>
  <c r="K61" i="41"/>
  <c r="J63" i="41"/>
  <c r="J65" i="41"/>
  <c r="J66" i="41"/>
  <c r="J67" i="41"/>
  <c r="K63" i="41"/>
  <c r="J70" i="41"/>
  <c r="K68" i="41"/>
  <c r="K70" i="41"/>
  <c r="K74" i="41"/>
  <c r="G10" i="1"/>
  <c r="J4" i="41"/>
  <c r="J5" i="41"/>
  <c r="J6" i="41"/>
  <c r="J7" i="41"/>
  <c r="K4" i="41"/>
  <c r="J8" i="41"/>
  <c r="J9" i="41"/>
  <c r="J10" i="41"/>
  <c r="J11" i="41"/>
  <c r="J12" i="41"/>
  <c r="J13" i="41"/>
  <c r="K8" i="41"/>
  <c r="J16" i="41"/>
  <c r="J17" i="41"/>
  <c r="J18" i="41"/>
  <c r="J19" i="41"/>
  <c r="J20" i="41"/>
  <c r="J21" i="41"/>
  <c r="J22" i="41"/>
  <c r="J23" i="41"/>
  <c r="J24" i="41"/>
  <c r="K14" i="41"/>
  <c r="K16" i="41"/>
  <c r="K17" i="41"/>
  <c r="K18" i="41"/>
  <c r="K19" i="41"/>
  <c r="K20" i="41"/>
  <c r="K21" i="41"/>
  <c r="K22" i="41"/>
  <c r="K23" i="41"/>
  <c r="K24" i="41"/>
  <c r="K25" i="41"/>
  <c r="K26" i="41"/>
  <c r="K27" i="41"/>
  <c r="K28" i="41"/>
  <c r="K29" i="41"/>
  <c r="K30" i="41"/>
  <c r="K31" i="41"/>
  <c r="K32" i="41"/>
  <c r="K33" i="41"/>
  <c r="J35" i="41"/>
  <c r="J38" i="41"/>
  <c r="J36" i="41"/>
  <c r="K34" i="41"/>
  <c r="K36" i="41"/>
  <c r="K37" i="41"/>
  <c r="K38" i="41"/>
  <c r="K39" i="41"/>
  <c r="K40" i="41"/>
  <c r="K41" i="41"/>
  <c r="K42" i="41"/>
  <c r="J45" i="41"/>
  <c r="J46" i="41"/>
  <c r="J47" i="41"/>
  <c r="J48" i="41"/>
  <c r="K43" i="41"/>
  <c r="K45" i="41"/>
  <c r="K46" i="41"/>
  <c r="K47" i="41"/>
  <c r="K48" i="41"/>
  <c r="K49" i="41"/>
  <c r="K50" i="41"/>
  <c r="K51" i="41"/>
  <c r="G9" i="1"/>
  <c r="E60" i="45"/>
  <c r="E59" i="45"/>
  <c r="E58" i="45"/>
  <c r="E57" i="45"/>
  <c r="D55" i="45"/>
  <c r="E54" i="45"/>
  <c r="E53" i="45"/>
  <c r="E52" i="45"/>
  <c r="E51" i="45"/>
  <c r="E50" i="45"/>
  <c r="E49" i="45"/>
  <c r="D47" i="45"/>
  <c r="D45" i="45"/>
  <c r="D44" i="45"/>
  <c r="D42" i="45"/>
  <c r="D41" i="45"/>
  <c r="E40" i="45"/>
  <c r="E39" i="45"/>
  <c r="E38" i="45"/>
  <c r="E37" i="45"/>
  <c r="D35" i="45"/>
  <c r="E31" i="45"/>
  <c r="D31" i="45"/>
  <c r="E30" i="45"/>
  <c r="D30" i="45"/>
  <c r="D29" i="45"/>
  <c r="D28" i="45"/>
  <c r="E27" i="45"/>
  <c r="D27" i="45"/>
  <c r="E26" i="45"/>
  <c r="D26" i="45"/>
  <c r="E25" i="45"/>
  <c r="D25" i="45"/>
  <c r="E24" i="45"/>
  <c r="D24" i="45"/>
  <c r="D22" i="45"/>
  <c r="E21" i="45"/>
  <c r="E20" i="45"/>
  <c r="E19" i="45"/>
  <c r="E18" i="45"/>
  <c r="E17" i="45"/>
  <c r="E16" i="45"/>
  <c r="E15" i="45"/>
  <c r="E14" i="45"/>
  <c r="D12" i="45"/>
  <c r="E11" i="45"/>
  <c r="E10" i="45"/>
  <c r="E9" i="45"/>
  <c r="E8" i="45"/>
  <c r="E7" i="45"/>
  <c r="E6" i="45"/>
  <c r="D4" i="45"/>
  <c r="E45" i="44"/>
  <c r="E44" i="44"/>
  <c r="E43" i="44"/>
  <c r="E42" i="44"/>
  <c r="E41" i="44"/>
  <c r="E40" i="44"/>
  <c r="E39" i="44"/>
  <c r="E38" i="44"/>
  <c r="D36" i="44"/>
  <c r="D35" i="44"/>
  <c r="E33" i="44"/>
  <c r="E32" i="44"/>
  <c r="E31" i="44"/>
  <c r="D29" i="44"/>
  <c r="E27" i="44"/>
  <c r="E26" i="44"/>
  <c r="E25" i="44"/>
  <c r="E19" i="44"/>
  <c r="E18" i="44"/>
  <c r="D18" i="44"/>
  <c r="E17" i="44"/>
  <c r="D17" i="44"/>
  <c r="D16" i="44"/>
  <c r="D15" i="44"/>
  <c r="E14" i="44"/>
  <c r="E13" i="44"/>
  <c r="E12" i="44"/>
  <c r="D11" i="44"/>
  <c r="D10" i="44"/>
  <c r="D76" i="43"/>
  <c r="D78" i="43"/>
  <c r="D79" i="43"/>
  <c r="D88" i="43"/>
  <c r="D87" i="43"/>
  <c r="D86" i="43"/>
  <c r="D84" i="43"/>
  <c r="D83" i="43"/>
  <c r="E73" i="43"/>
  <c r="E72" i="43"/>
  <c r="E71" i="43"/>
  <c r="E70" i="43"/>
  <c r="E69" i="43"/>
  <c r="E68" i="43"/>
  <c r="E67" i="43"/>
  <c r="E66" i="43"/>
  <c r="D64" i="43"/>
  <c r="E51" i="43"/>
  <c r="E50" i="43"/>
  <c r="E49" i="43"/>
  <c r="E48" i="43"/>
  <c r="E47" i="43"/>
  <c r="D45" i="43"/>
  <c r="L165" i="42"/>
  <c r="L164" i="42"/>
  <c r="J164" i="42"/>
  <c r="L163" i="42"/>
  <c r="J163" i="42"/>
  <c r="L162" i="42"/>
  <c r="J162" i="42"/>
  <c r="L161" i="42"/>
  <c r="J161" i="42"/>
  <c r="J160" i="42"/>
  <c r="J159" i="42"/>
  <c r="L158" i="42"/>
  <c r="L157" i="42"/>
  <c r="J157" i="42"/>
  <c r="L156" i="42"/>
  <c r="J156" i="42"/>
  <c r="J154" i="42"/>
  <c r="L153" i="42"/>
  <c r="L152" i="42"/>
  <c r="L151" i="42"/>
  <c r="L150" i="42"/>
  <c r="L149" i="42"/>
  <c r="J147" i="42"/>
  <c r="L142" i="42"/>
  <c r="J142" i="42"/>
  <c r="L141" i="42"/>
  <c r="J141" i="42"/>
  <c r="L140" i="42"/>
  <c r="J140" i="42"/>
  <c r="J139" i="42"/>
  <c r="J138" i="42"/>
  <c r="J134" i="42"/>
  <c r="J133" i="42"/>
  <c r="J132" i="42"/>
  <c r="J131" i="42"/>
  <c r="J130" i="42"/>
  <c r="J129" i="42"/>
  <c r="J128" i="42"/>
  <c r="J127" i="42"/>
  <c r="J125" i="42"/>
  <c r="J122" i="42"/>
  <c r="J117" i="42"/>
  <c r="J116" i="42"/>
  <c r="J113" i="42"/>
  <c r="J112" i="42"/>
  <c r="J110" i="42"/>
  <c r="J48" i="42"/>
  <c r="J49" i="42"/>
  <c r="J50" i="42"/>
  <c r="J60" i="42"/>
  <c r="J61" i="42"/>
  <c r="J65" i="42"/>
  <c r="J66" i="42"/>
  <c r="J67" i="42"/>
  <c r="J68" i="42"/>
  <c r="J69" i="42"/>
  <c r="J78" i="42"/>
  <c r="J79" i="42"/>
  <c r="J80" i="42"/>
  <c r="J81" i="42"/>
  <c r="J63" i="42"/>
  <c r="J35" i="42"/>
  <c r="J38" i="42"/>
  <c r="J39" i="42"/>
  <c r="J40" i="42"/>
  <c r="J41" i="42"/>
  <c r="L41" i="42"/>
  <c r="L40" i="42"/>
  <c r="L39" i="42"/>
  <c r="L38" i="42"/>
  <c r="L37" i="42"/>
  <c r="J100" i="41"/>
  <c r="J99" i="41"/>
  <c r="J93" i="41"/>
  <c r="J92" i="41"/>
  <c r="J91" i="41"/>
  <c r="J87" i="41"/>
  <c r="J86" i="41"/>
  <c r="J78" i="41"/>
  <c r="J77" i="41"/>
  <c r="K73" i="41"/>
  <c r="J73" i="41"/>
  <c r="K72" i="41"/>
  <c r="J72" i="41"/>
  <c r="K71" i="41"/>
  <c r="J71" i="41"/>
  <c r="J69" i="41"/>
  <c r="J68" i="41"/>
  <c r="J59" i="41"/>
  <c r="J58" i="41"/>
  <c r="J55" i="41"/>
  <c r="J54" i="41"/>
  <c r="J50" i="41"/>
  <c r="J49" i="41"/>
  <c r="J44" i="41"/>
  <c r="J43" i="41"/>
  <c r="J42" i="41"/>
  <c r="J41" i="41"/>
  <c r="J40" i="41"/>
  <c r="J39" i="41"/>
  <c r="J37" i="41"/>
  <c r="J34" i="41"/>
  <c r="J33" i="41"/>
  <c r="J32" i="41"/>
  <c r="J31" i="41"/>
  <c r="J30" i="41"/>
  <c r="J29" i="41"/>
  <c r="J28" i="41"/>
  <c r="J27" i="41"/>
  <c r="J26" i="41"/>
  <c r="J25" i="41"/>
  <c r="J15" i="41"/>
  <c r="J14" i="41"/>
  <c r="F16" i="10"/>
  <c r="G16" i="10"/>
  <c r="D4" i="5"/>
  <c r="E4" i="5"/>
  <c r="F4" i="5"/>
  <c r="G4" i="5"/>
  <c r="H4" i="5"/>
  <c r="I4" i="5"/>
  <c r="J4" i="5"/>
  <c r="K4" i="5"/>
  <c r="L4" i="5"/>
  <c r="M4" i="5"/>
  <c r="N4" i="5"/>
  <c r="O4" i="5"/>
  <c r="P4" i="5"/>
  <c r="Q4" i="5"/>
  <c r="R4" i="5"/>
  <c r="S4" i="5"/>
  <c r="T4" i="5"/>
  <c r="U4" i="5"/>
  <c r="V4" i="5"/>
  <c r="W4" i="5"/>
  <c r="X4" i="5"/>
  <c r="Y4" i="5"/>
  <c r="C4" i="5"/>
  <c r="B4" i="5"/>
  <c r="F5" i="10"/>
  <c r="G5" i="10"/>
  <c r="F6" i="10"/>
  <c r="G6" i="10"/>
  <c r="F7" i="10"/>
  <c r="G7" i="10"/>
  <c r="F8" i="10"/>
  <c r="G8" i="10"/>
  <c r="F9" i="10"/>
  <c r="G9" i="10"/>
  <c r="F10" i="10"/>
  <c r="G10" i="10"/>
  <c r="F11" i="10"/>
  <c r="G11" i="10"/>
  <c r="F12" i="10"/>
  <c r="G12" i="10"/>
  <c r="F13" i="10"/>
  <c r="G13" i="10"/>
  <c r="F14" i="10"/>
  <c r="G14" i="10"/>
  <c r="F15" i="10"/>
  <c r="G15" i="10"/>
  <c r="F17" i="10"/>
  <c r="G17" i="10"/>
  <c r="F18" i="10"/>
  <c r="G18" i="10"/>
  <c r="F19" i="10"/>
  <c r="G19" i="10"/>
  <c r="F20" i="10"/>
  <c r="G20" i="10"/>
  <c r="F25" i="10"/>
  <c r="G25" i="10"/>
  <c r="G4" i="10"/>
  <c r="F4" i="10"/>
  <c r="Y5" i="5"/>
  <c r="X5" i="5"/>
  <c r="W5" i="5"/>
  <c r="V5" i="5"/>
  <c r="U5" i="5"/>
  <c r="T5" i="5"/>
  <c r="S5" i="5"/>
  <c r="R5" i="5"/>
  <c r="Q5" i="5"/>
  <c r="P5" i="5"/>
  <c r="O5" i="5"/>
  <c r="N5" i="5"/>
  <c r="M5" i="5"/>
  <c r="L5" i="5"/>
  <c r="K5" i="5"/>
  <c r="J5" i="5"/>
</calcChain>
</file>

<file path=xl/sharedStrings.xml><?xml version="1.0" encoding="utf-8"?>
<sst xmlns="http://schemas.openxmlformats.org/spreadsheetml/2006/main" count="854" uniqueCount="466">
  <si>
    <t xml:space="preserve"> </t>
  </si>
  <si>
    <t>PEPFAR</t>
  </si>
  <si>
    <t>Global Fund</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</si>
  <si>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</si>
  <si>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</si>
  <si>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</si>
  <si>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</si>
  <si>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</si>
  <si>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</si>
  <si>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</si>
  <si>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</si>
  <si>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</si>
  <si>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</si>
  <si>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</si>
  <si>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</si>
  <si>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</si>
  <si>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</si>
  <si>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</si>
  <si>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</si>
  <si>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</si>
  <si>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</si>
  <si>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</si>
  <si>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</si>
  <si>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</si>
  <si>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</si>
  <si>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</si>
  <si>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</si>
  <si>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</si>
  <si>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</si>
  <si>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</si>
  <si>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</si>
  <si>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</si>
  <si>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</si>
  <si>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</si>
  <si>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</si>
  <si>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</si>
  <si>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</si>
  <si>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</si>
  <si>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</si>
  <si>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</si>
  <si>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</si>
  <si>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</si>
  <si>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</si>
  <si>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</si>
  <si>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</si>
  <si>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</si>
  <si>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</si>
  <si>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</si>
  <si>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</si>
  <si>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</si>
  <si>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</si>
  <si>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</si>
  <si>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</si>
  <si>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</si>
  <si>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</si>
  <si>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</si>
  <si>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</si>
  <si>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</si>
  <si>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</si>
  <si>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</si>
  <si>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</si>
  <si>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</si>
  <si>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</si>
  <si>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</si>
  <si>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</si>
  <si>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</si>
  <si>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</si>
  <si>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</si>
  <si>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</si>
  <si>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</si>
  <si>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GDP per PLHIV</t>
  </si>
  <si>
    <t>GDP Per Capita</t>
  </si>
  <si>
    <t xml:space="preserve">GDP  </t>
  </si>
  <si>
    <t>Source:  UNAIDS: HIV Estimates with Uncertainty Bounds (http://www.unaids.org/en/dataanalysis/knowyourepidemic/epidemiologypublications/)</t>
  </si>
  <si>
    <t>Source:  World Bank (http://databank.worldbank.org/data/home.aspx)</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</si>
  <si>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</si>
  <si>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</si>
  <si>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</si>
  <si>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</si>
  <si>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</si>
  <si>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Dark Green Score
(sustainable and requires no additional investment at this time)</t>
  </si>
  <si>
    <t>Yellow Score
(emerging sustainability and needs some investment)</t>
  </si>
  <si>
    <t>Red Score
(unsustainable and requires significant investment)</t>
  </si>
  <si>
    <t>Table 1: Sustainability Element Score Criteria</t>
  </si>
  <si>
    <t>AIDS-related Deaths</t>
  </si>
  <si>
    <t>&lt;500</t>
  </si>
  <si>
    <t>&lt;1000</t>
  </si>
  <si>
    <t>http://www.unaids.org/en/dataanalysis/datatools/aidsinfo/</t>
  </si>
  <si>
    <t xml:space="preserve">Sustainability Analysis for Epidemic Control:  Burma </t>
  </si>
  <si>
    <t>Targeted Assistance</t>
  </si>
  <si>
    <t>Concentrated</t>
  </si>
  <si>
    <t>Low Income</t>
  </si>
  <si>
    <t>&lt;200</t>
  </si>
  <si>
    <t>GDP and GDP Per Capita in Current USD (constant USD data unavailable)</t>
  </si>
  <si>
    <t>Source:  IMF World Economic Outlook 2014 (http://www.imf.org/external/pubs/ft/weo/2014/01/weodata/index.aspx) and UNAIDS</t>
  </si>
  <si>
    <t>"Quick-start" instructions on how to complete and use this tool (see Sustainability Index and Dashboard Guidance for more details)</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</si>
  <si>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</si>
  <si>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</si>
  <si>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</si>
  <si>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</si>
  <si>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</si>
  <si>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</si>
  <si>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</si>
  <si>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 xml:space="preserve">      </t>
  </si>
  <si>
    <t xml:space="preserve">              </t>
  </si>
  <si>
    <t xml:space="preserve">                                       </t>
  </si>
  <si>
    <t xml:space="preserve">                       </t>
  </si>
  <si>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</si>
  <si>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</si>
  <si>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</si>
  <si>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</si>
  <si>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</si>
  <si>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</si>
  <si>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</si>
  <si>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</si>
  <si>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</si>
  <si>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</si>
  <si>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</si>
  <si>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</si>
  <si>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</si>
  <si>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</si>
  <si>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</si>
  <si>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</si>
  <si>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</si>
  <si>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</si>
  <si>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</si>
  <si>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</si>
  <si>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</si>
  <si>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</si>
  <si>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</si>
  <si>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t>Q2 Score:</t>
  </si>
  <si>
    <t>Q3 Score:</t>
  </si>
  <si>
    <t>Q4 Score:</t>
  </si>
  <si>
    <t>Q5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</si>
  <si>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</si>
  <si>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</si>
  <si>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</si>
  <si>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</si>
  <si>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</si>
  <si>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</si>
  <si>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</si>
  <si>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</si>
  <si>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</si>
  <si>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</si>
  <si>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</si>
  <si>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</si>
  <si>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</si>
  <si>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</si>
  <si>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t xml:space="preserve">In country sources, i.e., QM/QI strategic plan/SOP, QM/QI Assessment Report: </t>
  </si>
  <si>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</si>
  <si>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t>QM/QI Strategy document:</t>
  </si>
  <si>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</si>
  <si>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</si>
  <si>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In country sources, i.e., post-transition report or documentation:</t>
  </si>
  <si>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</si>
  <si>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</si>
  <si>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</si>
  <si>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</si>
  <si>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</si>
  <si>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</si>
  <si>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t>In country source, i.e. national budget, budget summary or report for 2014:</t>
  </si>
  <si>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</si>
  <si>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</si>
  <si>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sz val="11"/>
        <rFont val="Calibri"/>
        <family val="2"/>
        <scheme val="minor"/>
      </rPr>
      <t>OGAC-provided data sheet (follows tab E)
derived from:</t>
    </r>
    <r>
      <rPr>
        <u/>
        <sz val="11"/>
        <color theme="10"/>
        <rFont val="Calibri"/>
        <family val="2"/>
        <scheme val="minor"/>
      </rPr>
      <t xml:space="preserve"> http://www.mcc.gov/pages/selection/scorecards</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</si>
  <si>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</si>
  <si>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</si>
  <si>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OGAC-provided data sheet (follows tab E)
Original Source: IMF Government Finance Statistics</t>
  </si>
  <si>
    <t>FOR LOW INCOME</t>
  </si>
  <si>
    <t>FOR LOW MIDDLE INCOME</t>
  </si>
  <si>
    <t>FOR UPPER MIDDLE INCOME</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</si>
  <si>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</si>
  <si>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</si>
  <si>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</si>
  <si>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</si>
  <si>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</si>
  <si>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t>In country government source, i.e., presentation, GIS data, planning document:</t>
  </si>
  <si>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</si>
  <si>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</si>
  <si>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</si>
  <si>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</si>
  <si>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</si>
  <si>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</si>
  <si>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</si>
  <si>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</si>
  <si>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</si>
  <si>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</si>
  <si>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</si>
  <si>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</si>
  <si>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</si>
  <si>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</si>
  <si>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</si>
  <si>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</si>
  <si>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</si>
  <si>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</si>
  <si>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</si>
  <si>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</si>
  <si>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</si>
  <si>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</si>
  <si>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</si>
  <si>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t>Oversight and Stewardship Score:</t>
  </si>
  <si>
    <t>What Success Looks Like: Relevant government entities demonstrate transparent resolve and take actions to create an enabling policy and legal environment, and provide technical and political leadership to coordinate an effective national HIV/AIDS response.</t>
  </si>
  <si>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</si>
  <si>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t xml:space="preserve">In country source, i.e., the name of laws and policies: </t>
  </si>
  <si>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</si>
  <si>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t>In country source, name of legislation:</t>
  </si>
  <si>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</si>
  <si>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t xml:space="preserve">In country source, name of legislation or policy: </t>
  </si>
  <si>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</si>
  <si>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</si>
  <si>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</si>
  <si>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</si>
  <si>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t>Global Fund Eligibility List 2014</t>
  </si>
  <si>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</si>
  <si>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</si>
  <si>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</si>
  <si>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</si>
  <si>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</si>
  <si>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</si>
  <si>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</si>
  <si>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</si>
  <si>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</si>
  <si>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</si>
  <si>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</si>
  <si>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</si>
  <si>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</si>
  <si>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</si>
  <si>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</si>
  <si>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</si>
  <si>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</si>
  <si>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</si>
  <si>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</si>
  <si>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</si>
  <si>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</si>
  <si>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</si>
  <si>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</si>
  <si>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</si>
  <si>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</si>
  <si>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</si>
  <si>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</si>
  <si>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</si>
  <si>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</si>
  <si>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</si>
  <si>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</si>
  <si>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</si>
  <si>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</si>
  <si>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</si>
  <si>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</si>
  <si>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</si>
  <si>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</si>
  <si>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</si>
  <si>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</si>
  <si>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</si>
  <si>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</si>
  <si>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</si>
  <si>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</si>
  <si>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</si>
  <si>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</si>
  <si>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</si>
  <si>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</si>
  <si>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</si>
  <si>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</si>
  <si>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</si>
  <si>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</si>
  <si>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</si>
  <si>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</si>
  <si>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</si>
  <si>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</si>
  <si>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</si>
  <si>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</si>
  <si>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</si>
  <si>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</si>
  <si>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</si>
  <si>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</si>
  <si>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</si>
  <si>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</si>
  <si>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</si>
  <si>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</si>
  <si>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</si>
  <si>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</si>
  <si>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</si>
  <si>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</si>
  <si>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</si>
  <si>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</si>
  <si>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</si>
  <si>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</si>
  <si>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</si>
  <si>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</si>
  <si>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</si>
  <si>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</si>
  <si>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</si>
  <si>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</si>
  <si>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</si>
  <si>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</si>
  <si>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</si>
  <si>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</si>
  <si>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</si>
  <si>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</si>
  <si>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</si>
  <si>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</si>
  <si>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</si>
  <si>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</si>
  <si>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</si>
  <si>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</si>
  <si>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</si>
  <si>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</si>
  <si>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</si>
  <si>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</si>
  <si>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</si>
  <si>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</si>
  <si>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</si>
  <si>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</si>
  <si>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</si>
  <si>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</si>
  <si>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</si>
  <si>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</si>
  <si>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</si>
  <si>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</si>
  <si>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</si>
  <si>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</si>
  <si>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</si>
  <si>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</si>
  <si>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</si>
  <si>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</si>
  <si>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</si>
  <si>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</si>
  <si>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</si>
  <si>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</si>
  <si>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</si>
  <si>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</si>
  <si>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</si>
  <si>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</si>
  <si>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</si>
  <si>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</si>
  <si>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</si>
  <si>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</si>
  <si>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</si>
  <si>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</si>
  <si>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</si>
  <si>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</si>
  <si>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D.  In which of these priority elements does the group recommend PEPFAR invest for this COP?  Why is PEPFAR uniquely qualified to help acheive or address this priority?   Also indicate whether these elements are cross-cutting or specific to certain program areas.</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</si>
  <si>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</si>
  <si>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</si>
  <si>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</si>
  <si>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</si>
  <si>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</si>
  <si>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</si>
  <si>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</si>
  <si>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</si>
  <si>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</si>
  <si>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</si>
  <si>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</si>
  <si>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</si>
  <si>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Accountability and Transparency</t>
  </si>
  <si>
    <t>12. Public Access to Information</t>
  </si>
  <si>
    <t>Enabling Environment</t>
  </si>
  <si>
    <t>14. Policies, Laws, and Regulations</t>
  </si>
  <si>
    <t>15. Planning and Coordination</t>
  </si>
  <si>
    <r>
      <rPr>
        <b/>
        <sz val="10"/>
        <color theme="1"/>
        <rFont val="Calibri"/>
        <family val="2"/>
        <scheme val="minor"/>
      </rPr>
      <t xml:space="preserve">COP 15 Planning Level: </t>
    </r>
    <r>
      <rPr>
        <sz val="10"/>
        <color theme="1"/>
        <rFont val="Calibri"/>
        <family val="2"/>
        <scheme val="minor"/>
      </rPr>
      <t xml:space="preserve"> </t>
    </r>
  </si>
  <si>
    <t>**GNI data unavailable; therefore using GDP figures</t>
  </si>
  <si>
    <t># virally
suppressed</t>
  </si>
  <si>
    <t>Light Green Score
(approaching sustainability and requires little or no investment)</t>
  </si>
  <si>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</si>
  <si>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</si>
  <si>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</si>
  <si>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</si>
  <si>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t>In country budget with sources of funding from most recent DHS HIV/AIDS Section, AIS, key population surveys, or other population-based survey</t>
  </si>
  <si>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</si>
  <si>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</si>
  <si>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</si>
  <si>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</si>
  <si>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</si>
  <si>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</si>
  <si>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</si>
  <si>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</si>
  <si>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</si>
  <si>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</si>
  <si>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</si>
  <si>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</si>
  <si>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t xml:space="preserve">Score for Domestic Resource Mobilization: Resource Generation: </t>
  </si>
  <si>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</si>
  <si>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OGAC-provided data sheet (follows tab E)
Original sources: WHO and World Bank</t>
  </si>
  <si>
    <t>Score for Domestic Resource Mobilization: Resource Commitments:</t>
  </si>
  <si>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</si>
  <si>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</si>
  <si>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</si>
  <si>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</si>
  <si>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Domain D. Accountability and Transparency</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</si>
  <si>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</si>
  <si>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Public Access to Information Score:</t>
  </si>
  <si>
    <t>THIS CONCLUDES THE SET OF QUESTIONS ON THE ACCOUNTABILITY AND TRANSPARENCY DOMAIN</t>
  </si>
  <si>
    <t>Domain E. Enabling Environment</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</si>
  <si>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</si>
  <si>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</si>
  <si>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</si>
  <si>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</si>
  <si>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</si>
  <si>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</si>
  <si>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</si>
  <si>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</si>
  <si>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</si>
  <si>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</si>
  <si>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</si>
  <si>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</si>
  <si>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</si>
  <si>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</si>
  <si>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</si>
  <si>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</si>
  <si>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</si>
  <si>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</si>
  <si>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</si>
  <si>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separate responses to questions under that element, with a possible maximum of 20 points:  Less than 7 pts = Red; 7-12.9 pts = Yellow; 13-16.9 pts = Light Green; 17-20 pts = Dark Green.
</t>
  </si>
  <si>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knowledgeable in that particular area. </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</si>
  <si>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 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</si>
  <si>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t>8.3 Passed FY15 MCC scorecard for fiscal policy (or equivalent benchmark for UMIC)</t>
  </si>
  <si>
    <t>8.4 Domestic revenue as percentage of GDP, relative to income group mean</t>
  </si>
  <si>
    <t>$10 million</t>
  </si>
  <si>
    <t>Myanmar_National AIDS Programme, Department of Health.  National Strategic Plan for HIV/AIDS in Myanmar, Progress Report 2010</t>
  </si>
  <si>
    <t>Myanmar NASA 2012-2013</t>
  </si>
  <si>
    <t>Myanmar_DOH and WHO, Report of the HIV Sentinel Sero-surveillance Survey 2013, Myanmar</t>
  </si>
  <si>
    <t>Collected at a few treatment sites. E.g., MSF clinics. Data not available</t>
  </si>
  <si>
    <t>collected at site. Check with NAP/WHO</t>
  </si>
  <si>
    <t>IBBS PWID, 2014, data not released yet; IBBS for MSM and FSW to be conducted later in 2015, funded by GF</t>
  </si>
  <si>
    <t>In country source, such as government HIV/AIDS expenditure tracking policy, strategy or SOP: NASA 2012-2013</t>
  </si>
  <si>
    <t>NASA, government expenditure tracking report, global fund new funding model for country,  draft NASA will be published in 2015</t>
  </si>
  <si>
    <t>In country source of latest expenditure data made available to the public: draft NASA will be published in 2015</t>
  </si>
  <si>
    <t>In country reports: Myanmar Investment Case; Standard Unit Costs for Interventions under the NSP 2011-2016</t>
  </si>
  <si>
    <t>HIV/AIDS service delivery HMIS policy/SOP and latest report citation: Annual Progress Report and government data collection system</t>
  </si>
  <si>
    <t>Global AIDS Response Progress Report, National AID Program, 2014</t>
  </si>
  <si>
    <t>In country source, such as the latest HMIS report or presentation on HIV/AIDS services: Updates and regular HIV Technical and Strategy Group Meetings; Annual Progress Report</t>
  </si>
  <si>
    <t>http://www.myanmarhscc.org/index.php?option=com_content&amp;view=article&amp;id=9&amp;Itemid=123</t>
  </si>
  <si>
    <t>ART Assessment Overview SI_M&amp;E TWG Meeting 6 Sep 2013</t>
  </si>
  <si>
    <t>UNAIDS. (2014). The Gap Report</t>
  </si>
  <si>
    <t>incomplete data</t>
  </si>
  <si>
    <t xml:space="preserve">In country source, i.e., government strategy/plan/SOP, HIV/AIDS Human Rights assessment report: National HIV Legal Review Report (Review of Myanmar's Legal Framework and its effect on access to health and HIV services for PLHIV and key populations) </t>
  </si>
  <si>
    <t>Global AIDS Response Progress Report, National AIDS Program, 2014</t>
  </si>
  <si>
    <r>
      <rPr>
        <b/>
        <sz val="11"/>
        <color theme="1"/>
        <rFont val="Calibri"/>
        <family val="2"/>
        <scheme val="minor"/>
      </rPr>
      <t>Q5. Uptake of services</t>
    </r>
    <r>
      <rPr>
        <sz val="11"/>
        <color theme="1"/>
        <rFont val="Calibri"/>
        <family val="2"/>
        <scheme val="minor"/>
      </rPr>
      <t xml:space="preserve">: What percent of PLHIV are currently receiving ART?  ___70__% </t>
    </r>
  </si>
  <si>
    <t>MoH/NAP data on availability of health workers for HIV</t>
  </si>
  <si>
    <t>Data from NASA, NHA, or Supply Chain management IM: 2012-2013 Draft NASA Report</t>
  </si>
  <si>
    <t>2012-2013 Draft NASA Report</t>
  </si>
  <si>
    <t>In country source, i.e., NHA, MOH, Condom assessment report: 2012-2013 Draft NASA Report</t>
  </si>
  <si>
    <t>Assessment of Supply Chain in Myanmar, SCMS, 2014</t>
  </si>
  <si>
    <t>Score=40%</t>
  </si>
  <si>
    <t>Current government SOP/technical guidelines for PMTCT and ART: Govt Guidelines released 13 March 2015.</t>
  </si>
  <si>
    <r>
      <t xml:space="preserve">The National AIDS Program is organizing ART guideline (2014) dissemination workshop in </t>
    </r>
    <r>
      <rPr>
        <b/>
        <sz val="11"/>
        <rFont val="Calibri"/>
        <family val="2"/>
        <scheme val="minor"/>
      </rPr>
      <t>Yangon, 13 March 2015</t>
    </r>
    <r>
      <rPr>
        <sz val="11"/>
        <rFont val="Calibri"/>
        <family val="2"/>
        <scheme val="minor"/>
      </rPr>
      <t xml:space="preserve">. The workshop will be conducted half day starting at 8;45 AM on 11 March with the support of WHO. The primary purpose of this workshop is to disseminate the new guideline (2014) and to highlight the new trend of ART therapy in Myanmar. </t>
    </r>
  </si>
  <si>
    <t>Myanmar National Strategic Plan &amp; Operational Plan on HIV and AIDS 2011-2015, National AIDS Program, 2011</t>
  </si>
  <si>
    <t>In country source, i.e. national budget, budget summary or report for 2014: 2012-2013 Draft NASA Report</t>
  </si>
  <si>
    <t>In country source, i.e., NASA data, national expenditure analysis report: 2012-2013 Draft NASA Report</t>
  </si>
  <si>
    <t>In country source, i.e., government document, report or presentation: National Strategic Plan and Myanmar Investment Case for HIV 2013</t>
  </si>
  <si>
    <t>In country sources for each checked: National Strategic Plan; Myanmar Investment Case 2013; Prevention Funding Gap Analysis by the HIV TSG 2014</t>
  </si>
  <si>
    <t>In country source, i.e., national HIV/AIDS expenditure report: 2012-2013 Draft NASA Report</t>
  </si>
  <si>
    <t>Procurement carried by by UNOPS within 5% variance of international benchmark prices</t>
  </si>
  <si>
    <t>Unit cost revision, 2014 (as part of MTR and development of revised NSP for 2011-2016</t>
  </si>
  <si>
    <t>not annual</t>
  </si>
  <si>
    <t>In country source, i.e., reports indicating CSO engagement, policies or SOPs:  NSP review; ART review; TSG HIV; MHSCC oversight visit</t>
  </si>
  <si>
    <t>In country source, i.e., name of law or policy: National HIV Legal Review Report Prostitution Act; 1993 Drug Law; Section 377 of Penal Code</t>
  </si>
  <si>
    <t xml:space="preserve">In country source, name of current strategy: National Strategic Plan for HIV/AIDS (2011-2016) </t>
  </si>
  <si>
    <t>http://www.myanmarhscc.org/index.php?option=com_content&amp;view=article&amp;id=27&amp;Itemid=82</t>
  </si>
  <si>
    <t xml:space="preserve">A. Key discussion points: Red elements include revenue generation, supply chain and polcies and laws. These are cross-cutting, basic building blocks that need to be addressed not only by PEPFAR's TA approach, but also through our leadership and partnership with GoB and GF. PEPFAR plans to provide TA to supply chain issues through work with SCMS, and address policy issues by working alongside UNAIDS and the seven national HIV/AIDS CSO networks. Key yellow elements to be addressed are  access and demand  and epidemiological data. There is a need to create a “testing and treatment literacy” so that persons at risk are aware of, and utilize HIV services. The particular challenge is knowing where to focus geographically when data are limited and then identifying programmatic strategies aimed at  creating a demand for and access to services among key population members who are HIV positive, but do not yet know their status because they have not been tested. Technical assistance in strategic information will include support for bio-behavioral surveys among key populations, sentinel surveillance coverage and procedures, and quality and use of data for planning and decision making.  Although performance data received a relatively high score (15), the measure fails to capture the key gaps in use of data. </t>
  </si>
  <si>
    <t>B. Key discussion points: There are some already working in these spaces, however, because of the dilution of resources (there is a funding gap), the quality and scope are still issues. Laws and policies needs continuous attention, particulalry as the country eneters a period where there may be a new government and new government system developed. The data needs are so wide and diverse, no single entity can tackle all of it. Access and demand have worked for the "low hanging fruit" but there are many more people that are likely to be HIV positive, and they need to be tested and brought into the treatment cascade if Burma is to acheive epidemic control.  PEPFAR can play an important role in helping partners to focus on critical areas in the near future.</t>
  </si>
  <si>
    <t>C. Key discussion points: Resource generation is a priority element. Presently GF provides the bulk of service delivery, however, this needs to transition to GoB and, in some areas, to the private sector. PEPFAR will provide TA and leadership in establishing the program standards that will need to be in place when the transition to GoB and private sector takes place.The GOB and multi-lateral organizations (WHO, UNAIDS, GF) have requested both long term and short term TA and are receptive to USG recommendations and collaboration.  Effective collaboration with GF partners, is essential for epidemic control to be achieved.   The government has also requested that the Global Fund (GF) transition from the current model of the primary recipient being an international NGO (INGO) to government management of GF resources.</t>
  </si>
  <si>
    <t>D. Key discussion points: PEPFAR should invest in Access and Demand, Epidemiological Data, Supply Chain, Policies and Laws, and Quality Management. A key role for PEPFAR is to provide TA, assist in the development of evidenced based plans and training, support a limited number of pilots  in weak elements (red and yellow) to assist the government and nascent private sector proviers, where appropriate,  fully lead and implement activiites in 4-5 years. Our assumption is that Burma's economic growth will be very rapid, if the elections in November 2015 go well. Econimc growth with allow for a rising GNP and demand for services from a popualtion that will be transitioning from a poor economy to a middle-income economy. PEPFAR's role is the "float the boat" of standards and quality across the HIV/AIDS cascade, setting a high bar that will be taken over and managed by a government in transition.</t>
  </si>
  <si>
    <t>E. Key Discussion points: PEPFAR Burma will continue to support PEPFAR investments in laboratory and supply chain systems to improve HIV testing and treatment scale up.  Technical assistance in strategic information will include support for bio-behavioral surveys among key populations, sentinel surveillance coverage and procedures, and quality and use of data for planning and decision making. PEPFAR should remain focused on key populations, with cointinuation of community based prevention, testing, and treatment services for sex workers and men who have sex with men  in high priority geographic areas, as well as modest expansion to HIV transmission hot spots affected by increasing cross-border traffic.  PEPFAR Burma also plans to expand targeted services for persons who inject drugs, in line with government policies supportive of prevention, testing, care and treatment for PWID, with an emphasis in 2015/2016 on obtaining better information, establishing operational plans, and identifying and preparing potential partners in current restricted areas for programming in the future.  TB/HIV co-infection continues to be a major problem.  Working in close partnership with the TB program PEPFAR will support routine testing of all patients with tuberculosis and regular screening for TB among PLHIV.</t>
  </si>
  <si>
    <t>Bilateral government</t>
  </si>
  <si>
    <t xml:space="preserve">Other Donors </t>
  </si>
  <si>
    <t>UN</t>
  </si>
  <si>
    <t xml:space="preserve">Source:   2012-2013 NASA Draft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</si>
</sst>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
    <numFmt numFmtId="165" formatCode="_(* #,##0_);_(* \(#,##0\);_(* &quot;-&quot;??_);_(@_)"/>
    <numFmt numFmtId="166" formatCode="0.0%"/>
  </numFmts>
  <fonts count="46"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sz val="22"/>
      <color rgb="FF002060"/>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sz val="8"/>
      <color theme="1"/>
      <name val="Calibri"/>
      <family val="2"/>
      <scheme val="minor"/>
    </font>
    <font>
      <b/>
      <sz val="11"/>
      <color rgb="FFFF0000"/>
      <name val="Calibri"/>
      <family val="2"/>
      <scheme val="minor"/>
    </font>
    <font>
      <u/>
      <sz val="11"/>
      <color theme="10"/>
      <name val="Calibri"/>
      <family val="2"/>
      <scheme val="minor"/>
    </font>
    <font>
      <sz val="11"/>
      <name val="Calibri"/>
      <family val="2"/>
      <scheme val="minor"/>
    </font>
    <font>
      <b/>
      <sz val="11"/>
      <color rgb="FF00B0F0"/>
      <name val="Calibri"/>
      <family val="2"/>
      <scheme val="minor"/>
    </font>
    <font>
      <b/>
      <sz val="11"/>
      <color theme="8"/>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b/>
      <sz val="11"/>
      <name val="Calibri"/>
      <family val="2"/>
      <scheme val="minor"/>
    </font>
  </fonts>
  <fills count="42">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bgColor indexed="64"/>
      </patternFill>
    </fill>
    <fill>
      <patternFill patternType="solid">
        <fgColor theme="0"/>
        <bgColor indexed="64"/>
      </patternFill>
    </fill>
    <fill>
      <patternFill patternType="solid">
        <fgColor theme="0" tint="-0.14999847407452621"/>
        <bgColor indexed="64"/>
      </patternFill>
    </fill>
  </fills>
  <borders count="98">
    <border>
      <left/>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indexed="64"/>
      </bottom>
      <diagonal/>
    </border>
    <border>
      <left/>
      <right/>
      <top/>
      <bottom style="thin">
        <color indexed="64"/>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indexed="64"/>
      </left>
      <right/>
      <top/>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s>
  <cellStyleXfs count="46">
    <xf numFmtId="0" fontId="0" fillId="0" borderId="0"/>
    <xf numFmtId="0" fontId="9" fillId="0" borderId="0"/>
    <xf numFmtId="0" fontId="9" fillId="0" borderId="0" applyFill="0"/>
    <xf numFmtId="43" fontId="11" fillId="0" borderId="0" applyFont="0" applyFill="0" applyBorder="0" applyAlignment="0" applyProtection="0"/>
    <xf numFmtId="0" fontId="12" fillId="0" borderId="0" applyNumberFormat="0" applyFill="0" applyBorder="0" applyAlignment="0" applyProtection="0"/>
    <xf numFmtId="0" fontId="13" fillId="0" borderId="19" applyNumberFormat="0" applyFill="0" applyAlignment="0" applyProtection="0"/>
    <xf numFmtId="0" fontId="14" fillId="0" borderId="20" applyNumberFormat="0" applyFill="0" applyAlignment="0" applyProtection="0"/>
    <xf numFmtId="0" fontId="15" fillId="0" borderId="21" applyNumberFormat="0" applyFill="0" applyAlignment="0" applyProtection="0"/>
    <xf numFmtId="0" fontId="15" fillId="0" borderId="0" applyNumberFormat="0" applyFill="0" applyBorder="0" applyAlignment="0" applyProtection="0"/>
    <xf numFmtId="0" fontId="16" fillId="8" borderId="0" applyNumberFormat="0" applyBorder="0" applyAlignment="0" applyProtection="0"/>
    <xf numFmtId="0" fontId="17" fillId="9" borderId="0" applyNumberFormat="0" applyBorder="0" applyAlignment="0" applyProtection="0"/>
    <xf numFmtId="0" fontId="18" fillId="10" borderId="0" applyNumberFormat="0" applyBorder="0" applyAlignment="0" applyProtection="0"/>
    <xf numFmtId="0" fontId="19" fillId="11" borderId="22" applyNumberFormat="0" applyAlignment="0" applyProtection="0"/>
    <xf numFmtId="0" fontId="20" fillId="12" borderId="23" applyNumberFormat="0" applyAlignment="0" applyProtection="0"/>
    <xf numFmtId="0" fontId="21" fillId="12" borderId="22" applyNumberFormat="0" applyAlignment="0" applyProtection="0"/>
    <xf numFmtId="0" fontId="22" fillId="0" borderId="24" applyNumberFormat="0" applyFill="0" applyAlignment="0" applyProtection="0"/>
    <xf numFmtId="0" fontId="23" fillId="13" borderId="25" applyNumberFormat="0" applyAlignment="0" applyProtection="0"/>
    <xf numFmtId="0" fontId="24" fillId="0" borderId="0" applyNumberFormat="0" applyFill="0" applyBorder="0" applyAlignment="0" applyProtection="0"/>
    <xf numFmtId="0" fontId="11" fillId="14" borderId="26" applyNumberFormat="0" applyFont="0" applyAlignment="0" applyProtection="0"/>
    <xf numFmtId="0" fontId="25" fillId="0" borderId="0" applyNumberFormat="0" applyFill="0" applyBorder="0" applyAlignment="0" applyProtection="0"/>
    <xf numFmtId="0" fontId="8" fillId="0" borderId="27" applyNumberFormat="0" applyFill="0" applyAlignment="0" applyProtection="0"/>
    <xf numFmtId="0" fontId="26"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11" fillId="28" borderId="0" applyNumberFormat="0" applyBorder="0" applyAlignment="0" applyProtection="0"/>
    <xf numFmtId="0" fontId="11" fillId="29"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11" fillId="32" borderId="0" applyNumberFormat="0" applyBorder="0" applyAlignment="0" applyProtection="0"/>
    <xf numFmtId="0" fontId="11"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11" fillId="36" borderId="0" applyNumberFormat="0" applyBorder="0" applyAlignment="0" applyProtection="0"/>
    <xf numFmtId="0" fontId="11" fillId="37" borderId="0" applyNumberFormat="0" applyBorder="0" applyAlignment="0" applyProtection="0"/>
    <xf numFmtId="0" fontId="26" fillId="38" borderId="0" applyNumberFormat="0" applyBorder="0" applyAlignment="0" applyProtection="0"/>
    <xf numFmtId="0" fontId="37" fillId="0" borderId="0" applyNumberFormat="0" applyFill="0" applyBorder="0" applyAlignment="0" applyProtection="0"/>
  </cellStyleXfs>
  <cellXfs count="564">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3" fontId="0" fillId="0" borderId="0" xfId="0" applyNumberFormat="1" applyBorder="1"/>
    <xf numFmtId="3" fontId="0" fillId="0" borderId="0" xfId="0" applyNumberFormat="1"/>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0" fillId="0" borderId="0" xfId="0" applyAlignment="1">
      <alignment horizontal="center" wrapText="1"/>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1" fontId="4" fillId="0" borderId="18" xfId="1" applyNumberFormat="1" applyFont="1" applyBorder="1" applyAlignment="1">
      <alignment horizontal="right" vertical="center" wrapText="1"/>
    </xf>
    <xf numFmtId="0" fontId="0" fillId="0" borderId="0" xfId="0"/>
    <xf numFmtId="0" fontId="0" fillId="0" borderId="0" xfId="0"/>
    <xf numFmtId="165" fontId="0" fillId="0" borderId="0" xfId="0" applyNumberFormat="1"/>
    <xf numFmtId="43" fontId="0" fillId="0" borderId="0" xfId="0" applyNumberFormat="1"/>
    <xf numFmtId="43" fontId="0" fillId="0" borderId="0" xfId="3" applyFont="1"/>
    <xf numFmtId="0" fontId="0" fillId="0" borderId="0" xfId="0"/>
    <xf numFmtId="0" fontId="0" fillId="0" borderId="0" xfId="0"/>
    <xf numFmtId="0" fontId="0" fillId="0" borderId="0" xfId="0" applyProtection="1">
      <protection locked="0"/>
    </xf>
    <xf numFmtId="0" fontId="8" fillId="0" borderId="33" xfId="0" applyFont="1" applyBorder="1" applyAlignment="1" applyProtection="1">
      <alignment horizontal="center" vertical="center" wrapText="1"/>
      <protection locked="0"/>
    </xf>
    <xf numFmtId="0" fontId="0" fillId="0" borderId="35" xfId="0" applyBorder="1" applyProtection="1">
      <protection locked="0"/>
    </xf>
    <xf numFmtId="0" fontId="0" fillId="0" borderId="35" xfId="0" applyBorder="1" applyProtection="1"/>
    <xf numFmtId="0" fontId="0" fillId="0" borderId="36" xfId="0" applyBorder="1" applyProtection="1"/>
    <xf numFmtId="0" fontId="0" fillId="0" borderId="0" xfId="0" applyBorder="1" applyProtection="1">
      <protection locked="0"/>
    </xf>
    <xf numFmtId="0" fontId="0" fillId="0" borderId="43" xfId="0" applyBorder="1" applyProtection="1">
      <protection locked="0"/>
    </xf>
    <xf numFmtId="0" fontId="0" fillId="0" borderId="43" xfId="0" applyBorder="1" applyProtection="1"/>
    <xf numFmtId="0" fontId="0" fillId="0" borderId="44" xfId="0" applyBorder="1" applyProtection="1"/>
    <xf numFmtId="0" fontId="0" fillId="0" borderId="35" xfId="0" applyFill="1" applyBorder="1" applyProtection="1"/>
    <xf numFmtId="0" fontId="0" fillId="0" borderId="36" xfId="0" applyFill="1" applyBorder="1" applyProtection="1"/>
    <xf numFmtId="0" fontId="0" fillId="0" borderId="51"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0" fillId="0" borderId="35" xfId="0" applyBorder="1"/>
    <xf numFmtId="0" fontId="0" fillId="0" borderId="43" xfId="0" applyBorder="1"/>
    <xf numFmtId="0" fontId="24" fillId="0" borderId="0" xfId="0" applyFont="1"/>
    <xf numFmtId="0" fontId="0" fillId="0" borderId="0" xfId="0" applyFill="1" applyBorder="1" applyProtection="1">
      <protection locked="0"/>
    </xf>
    <xf numFmtId="0" fontId="0" fillId="0" borderId="17" xfId="0" applyBorder="1" applyProtection="1">
      <protection locked="0"/>
    </xf>
    <xf numFmtId="0" fontId="0" fillId="0" borderId="0" xfId="0" applyAlignment="1" applyProtection="1">
      <alignment horizontal="left" vertical="top" wrapText="1"/>
      <protection locked="0"/>
    </xf>
    <xf numFmtId="0" fontId="0" fillId="0" borderId="43" xfId="0" applyFill="1" applyBorder="1" applyProtection="1">
      <protection locked="0"/>
    </xf>
    <xf numFmtId="0" fontId="0" fillId="0" borderId="35" xfId="0" applyFill="1" applyBorder="1" applyProtection="1">
      <protection locked="0"/>
    </xf>
    <xf numFmtId="0" fontId="8" fillId="0" borderId="32" xfId="0" applyFont="1" applyBorder="1" applyAlignment="1" applyProtection="1">
      <alignment horizontal="center" vertical="center" wrapText="1"/>
      <protection locked="0"/>
    </xf>
    <xf numFmtId="0" fontId="0" fillId="0" borderId="61" xfId="0" applyBorder="1" applyAlignment="1">
      <alignment vertical="center" wrapText="1"/>
    </xf>
    <xf numFmtId="0" fontId="0" fillId="0" borderId="43" xfId="0" applyBorder="1" applyAlignment="1">
      <alignment vertical="center" wrapText="1"/>
    </xf>
    <xf numFmtId="0" fontId="8" fillId="0" borderId="10" xfId="0" applyFont="1" applyBorder="1" applyAlignment="1" applyProtection="1">
      <alignment horizontal="left" vertical="center"/>
      <protection locked="0"/>
    </xf>
    <xf numFmtId="0" fontId="8" fillId="0" borderId="9" xfId="0" applyFont="1" applyBorder="1" applyAlignment="1" applyProtection="1">
      <alignment horizontal="left" vertical="center"/>
      <protection locked="0"/>
    </xf>
    <xf numFmtId="0" fontId="0" fillId="39" borderId="0" xfId="0" applyFill="1"/>
    <xf numFmtId="0" fontId="0" fillId="39" borderId="0" xfId="0" applyFont="1" applyFill="1"/>
    <xf numFmtId="0" fontId="8" fillId="0" borderId="36" xfId="0" applyFont="1" applyBorder="1" applyAlignment="1">
      <alignment horizontal="center" vertical="center" wrapText="1"/>
    </xf>
    <xf numFmtId="0" fontId="8" fillId="0" borderId="67" xfId="0" applyFont="1" applyBorder="1" applyAlignment="1">
      <alignment horizontal="center" vertical="center" wrapText="1"/>
    </xf>
    <xf numFmtId="0" fontId="0" fillId="0" borderId="0" xfId="0" applyAlignment="1">
      <alignment horizontal="left" vertical="center"/>
    </xf>
    <xf numFmtId="0" fontId="8" fillId="0" borderId="10" xfId="0" applyFont="1" applyBorder="1" applyAlignment="1">
      <alignment horizontal="left" vertical="center"/>
    </xf>
    <xf numFmtId="0" fontId="8" fillId="0" borderId="9" xfId="0" applyFont="1" applyBorder="1" applyAlignment="1">
      <alignment horizontal="left" vertical="center"/>
    </xf>
    <xf numFmtId="0" fontId="0" fillId="0" borderId="0" xfId="0" applyBorder="1" applyAlignment="1">
      <alignment horizontal="right"/>
    </xf>
    <xf numFmtId="0" fontId="8" fillId="0" borderId="0" xfId="0" applyFont="1" applyBorder="1" applyAlignment="1">
      <alignment horizontal="left" vertical="center"/>
    </xf>
    <xf numFmtId="0" fontId="0" fillId="0" borderId="0" xfId="0" applyFont="1"/>
    <xf numFmtId="164" fontId="0" fillId="0" borderId="0" xfId="0" applyNumberFormat="1"/>
    <xf numFmtId="0" fontId="8" fillId="0" borderId="10" xfId="0" applyFont="1" applyBorder="1" applyAlignment="1" applyProtection="1">
      <alignment horizontal="left" vertical="center" wrapText="1"/>
      <protection locked="0"/>
    </xf>
    <xf numFmtId="0" fontId="0" fillId="0" borderId="35" xfId="0" applyBorder="1" applyAlignment="1">
      <alignment horizontal="left" vertical="center" wrapText="1" indent="1"/>
    </xf>
    <xf numFmtId="0" fontId="8" fillId="0" borderId="0" xfId="0" applyFont="1" applyBorder="1" applyAlignment="1" applyProtection="1">
      <alignment horizontal="left" vertical="center" wrapText="1"/>
      <protection locked="0"/>
    </xf>
    <xf numFmtId="164" fontId="0" fillId="0" borderId="0" xfId="0" applyNumberFormat="1" applyBorder="1"/>
    <xf numFmtId="0" fontId="0" fillId="0" borderId="35" xfId="0" applyBorder="1" applyAlignment="1" applyProtection="1">
      <alignment wrapText="1"/>
      <protection locked="0"/>
    </xf>
    <xf numFmtId="0" fontId="8" fillId="0" borderId="0" xfId="0" applyFont="1" applyBorder="1" applyAlignment="1"/>
    <xf numFmtId="0" fontId="8" fillId="0" borderId="0" xfId="0" applyFont="1" applyBorder="1" applyAlignment="1" applyProtection="1">
      <protection locked="0"/>
    </xf>
    <xf numFmtId="0" fontId="8" fillId="0" borderId="0" xfId="0" applyFont="1" applyBorder="1" applyAlignment="1">
      <alignment horizontal="right"/>
    </xf>
    <xf numFmtId="0" fontId="8" fillId="0" borderId="0" xfId="0" applyFont="1" applyBorder="1" applyAlignment="1" applyProtection="1">
      <alignment horizontal="right"/>
      <protection locked="0"/>
    </xf>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8" fillId="0" borderId="0" xfId="0" applyFont="1" applyBorder="1" applyAlignment="1">
      <alignment wrapText="1"/>
    </xf>
    <xf numFmtId="0" fontId="0" fillId="0" borderId="0" xfId="0" applyAlignment="1">
      <alignment horizontal="right"/>
    </xf>
    <xf numFmtId="0" fontId="42" fillId="0" borderId="0" xfId="0" applyFont="1"/>
    <xf numFmtId="0" fontId="42" fillId="0" borderId="0" xfId="0" applyFont="1" applyAlignment="1">
      <alignment horizontal="right"/>
    </xf>
    <xf numFmtId="0" fontId="0" fillId="41" borderId="75" xfId="0" applyFont="1" applyFill="1" applyBorder="1" applyAlignment="1">
      <alignment horizontal="center" wrapText="1"/>
    </xf>
    <xf numFmtId="0" fontId="0" fillId="41" borderId="76" xfId="0" applyFont="1" applyFill="1" applyBorder="1" applyAlignment="1">
      <alignment horizontal="center" wrapText="1"/>
    </xf>
    <xf numFmtId="0" fontId="0" fillId="41" borderId="80" xfId="0" applyFill="1" applyBorder="1" applyAlignment="1">
      <alignment horizontal="center" wrapText="1"/>
    </xf>
    <xf numFmtId="0" fontId="0" fillId="41" borderId="81" xfId="0" applyFill="1" applyBorder="1" applyAlignment="1">
      <alignment horizontal="center" wrapText="1"/>
    </xf>
    <xf numFmtId="0" fontId="0" fillId="41" borderId="82" xfId="0" applyFill="1" applyBorder="1" applyAlignment="1">
      <alignment horizontal="center" wrapText="1"/>
    </xf>
    <xf numFmtId="0" fontId="37" fillId="0" borderId="84" xfId="45" applyBorder="1" applyAlignment="1">
      <alignment wrapText="1"/>
    </xf>
    <xf numFmtId="0" fontId="37" fillId="0" borderId="0" xfId="45" applyAlignment="1">
      <alignment wrapText="1"/>
    </xf>
    <xf numFmtId="0" fontId="37" fillId="0" borderId="85" xfId="45" applyBorder="1" applyAlignment="1">
      <alignment wrapText="1"/>
    </xf>
    <xf numFmtId="0" fontId="37" fillId="0" borderId="85" xfId="45" applyBorder="1" applyAlignment="1">
      <alignment horizontal="left" wrapText="1"/>
    </xf>
    <xf numFmtId="0" fontId="8" fillId="41" borderId="74" xfId="0" applyFont="1" applyFill="1" applyBorder="1"/>
    <xf numFmtId="0" fontId="0" fillId="41" borderId="86" xfId="0" applyFill="1" applyBorder="1" applyAlignment="1">
      <alignment wrapText="1"/>
    </xf>
    <xf numFmtId="166" fontId="0" fillId="41" borderId="83" xfId="0" applyNumberFormat="1" applyFill="1" applyBorder="1"/>
    <xf numFmtId="0" fontId="38" fillId="41" borderId="86" xfId="0" applyFont="1" applyFill="1" applyBorder="1" applyAlignment="1">
      <alignment wrapText="1"/>
    </xf>
    <xf numFmtId="166" fontId="0" fillId="41" borderId="83" xfId="0" applyNumberFormat="1" applyFill="1" applyBorder="1" applyAlignment="1">
      <alignment horizontal="right"/>
    </xf>
    <xf numFmtId="0" fontId="0" fillId="41" borderId="86" xfId="0" applyFill="1" applyBorder="1"/>
    <xf numFmtId="0" fontId="0" fillId="41" borderId="84" xfId="0" applyFill="1" applyBorder="1"/>
    <xf numFmtId="0" fontId="0" fillId="41" borderId="0" xfId="0" applyFill="1" applyAlignment="1">
      <alignment horizontal="right"/>
    </xf>
    <xf numFmtId="0" fontId="0" fillId="41" borderId="85" xfId="0" applyFill="1" applyBorder="1" applyAlignment="1">
      <alignment horizontal="right"/>
    </xf>
    <xf numFmtId="0" fontId="0" fillId="41" borderId="48" xfId="0" applyFill="1" applyBorder="1" applyAlignment="1">
      <alignment horizontal="right"/>
    </xf>
    <xf numFmtId="0" fontId="0" fillId="41" borderId="87" xfId="0" applyFill="1" applyBorder="1" applyAlignment="1">
      <alignment horizontal="right"/>
    </xf>
    <xf numFmtId="0" fontId="0" fillId="41" borderId="83" xfId="0" applyFill="1" applyBorder="1" applyAlignment="1">
      <alignment horizontal="right"/>
    </xf>
    <xf numFmtId="0" fontId="8" fillId="0" borderId="85" xfId="0" applyFont="1" applyBorder="1"/>
    <xf numFmtId="0" fontId="0" fillId="0" borderId="86" xfId="0" applyBorder="1" applyAlignment="1">
      <alignment wrapText="1"/>
    </xf>
    <xf numFmtId="10" fontId="0" fillId="0" borderId="83" xfId="0" applyNumberFormat="1" applyBorder="1"/>
    <xf numFmtId="0" fontId="38" fillId="0" borderId="86" xfId="0" applyFont="1" applyBorder="1" applyAlignment="1">
      <alignment wrapText="1"/>
    </xf>
    <xf numFmtId="166" fontId="0" fillId="0" borderId="83" xfId="0" applyNumberFormat="1" applyBorder="1" applyAlignment="1">
      <alignment horizontal="right"/>
    </xf>
    <xf numFmtId="0" fontId="0" fillId="0" borderId="86" xfId="0" applyBorder="1"/>
    <xf numFmtId="166" fontId="0" fillId="0" borderId="83" xfId="0" applyNumberFormat="1" applyBorder="1"/>
    <xf numFmtId="0" fontId="0" fillId="0" borderId="84" xfId="0" applyBorder="1" applyAlignment="1">
      <alignment horizontal="right"/>
    </xf>
    <xf numFmtId="0" fontId="0" fillId="0" borderId="85" xfId="0" applyBorder="1" applyAlignment="1">
      <alignment horizontal="right" wrapText="1"/>
    </xf>
    <xf numFmtId="0" fontId="0" fillId="0" borderId="48" xfId="0" applyBorder="1" applyAlignment="1">
      <alignment horizontal="right" wrapText="1"/>
    </xf>
    <xf numFmtId="0" fontId="0" fillId="0" borderId="87" xfId="0" applyBorder="1" applyAlignment="1">
      <alignment horizontal="right" wrapText="1"/>
    </xf>
    <xf numFmtId="0" fontId="0" fillId="0" borderId="83" xfId="0" applyBorder="1" applyAlignment="1">
      <alignment horizontal="right" wrapText="1"/>
    </xf>
    <xf numFmtId="0" fontId="0" fillId="0" borderId="85" xfId="0" applyBorder="1" applyAlignment="1">
      <alignment horizontal="right"/>
    </xf>
    <xf numFmtId="0" fontId="8" fillId="41" borderId="85" xfId="0" applyFont="1" applyFill="1" applyBorder="1"/>
    <xf numFmtId="0" fontId="0" fillId="41" borderId="84" xfId="0" applyFill="1" applyBorder="1" applyAlignment="1">
      <alignment horizontal="right"/>
    </xf>
    <xf numFmtId="0" fontId="0" fillId="41" borderId="85" xfId="0" applyFill="1" applyBorder="1" applyAlignment="1">
      <alignment horizontal="right" wrapText="1"/>
    </xf>
    <xf numFmtId="0" fontId="0" fillId="41" borderId="48" xfId="0" applyFill="1" applyBorder="1" applyAlignment="1">
      <alignment horizontal="right" wrapText="1"/>
    </xf>
    <xf numFmtId="0" fontId="0" fillId="41" borderId="87" xfId="0" applyFill="1" applyBorder="1" applyAlignment="1">
      <alignment horizontal="right" wrapText="1"/>
    </xf>
    <xf numFmtId="0" fontId="0" fillId="41" borderId="83" xfId="0" applyFill="1" applyBorder="1" applyAlignment="1">
      <alignment horizontal="right" wrapText="1"/>
    </xf>
    <xf numFmtId="0" fontId="38" fillId="0" borderId="86" xfId="0" applyFont="1" applyFill="1" applyBorder="1" applyAlignment="1">
      <alignment wrapText="1"/>
    </xf>
    <xf numFmtId="166" fontId="0" fillId="40" borderId="83" xfId="0" applyNumberFormat="1" applyFill="1" applyBorder="1" applyAlignment="1">
      <alignment horizontal="right"/>
    </xf>
    <xf numFmtId="0" fontId="0" fillId="0" borderId="0" xfId="0" applyAlignment="1">
      <alignment horizontal="right" wrapText="1"/>
    </xf>
    <xf numFmtId="0" fontId="0" fillId="0" borderId="83" xfId="0" applyFont="1" applyBorder="1" applyAlignment="1">
      <alignment horizontal="right" wrapText="1"/>
    </xf>
    <xf numFmtId="0" fontId="0" fillId="0" borderId="85" xfId="0" applyFill="1" applyBorder="1" applyAlignment="1">
      <alignment horizontal="right"/>
    </xf>
    <xf numFmtId="166" fontId="0" fillId="0" borderId="83" xfId="0" applyNumberFormat="1" applyFill="1" applyBorder="1" applyAlignment="1">
      <alignment horizontal="right"/>
    </xf>
    <xf numFmtId="0" fontId="0" fillId="0" borderId="48" xfId="0" applyBorder="1" applyAlignment="1">
      <alignment horizontal="right"/>
    </xf>
    <xf numFmtId="0" fontId="0" fillId="0" borderId="87" xfId="0" applyBorder="1" applyAlignment="1">
      <alignment horizontal="right"/>
    </xf>
    <xf numFmtId="0" fontId="0" fillId="0" borderId="83" xfId="0" applyBorder="1" applyAlignment="1">
      <alignment horizontal="right"/>
    </xf>
    <xf numFmtId="0" fontId="0" fillId="0" borderId="84" xfId="0" applyBorder="1"/>
    <xf numFmtId="0" fontId="38" fillId="40" borderId="86" xfId="0" applyFont="1" applyFill="1" applyBorder="1" applyAlignment="1">
      <alignment wrapText="1"/>
    </xf>
    <xf numFmtId="0" fontId="8" fillId="0" borderId="79" xfId="0" applyFont="1" applyBorder="1"/>
    <xf numFmtId="0" fontId="0" fillId="0" borderId="77" xfId="0" applyBorder="1"/>
    <xf numFmtId="166" fontId="0" fillId="0" borderId="70" xfId="0" applyNumberFormat="1" applyBorder="1"/>
    <xf numFmtId="0" fontId="0" fillId="0" borderId="77" xfId="0" applyBorder="1" applyAlignment="1">
      <alignment wrapText="1"/>
    </xf>
    <xf numFmtId="166" fontId="0" fillId="0" borderId="70" xfId="0" applyNumberFormat="1" applyBorder="1" applyAlignment="1">
      <alignment horizontal="right"/>
    </xf>
    <xf numFmtId="0" fontId="0" fillId="0" borderId="88" xfId="0" applyBorder="1"/>
    <xf numFmtId="0" fontId="0" fillId="0" borderId="43" xfId="0" applyBorder="1" applyAlignment="1">
      <alignment horizontal="right"/>
    </xf>
    <xf numFmtId="0" fontId="0" fillId="0" borderId="79" xfId="0" applyBorder="1" applyAlignment="1">
      <alignment horizontal="right" wrapText="1"/>
    </xf>
    <xf numFmtId="0" fontId="0" fillId="0" borderId="49" xfId="0" applyBorder="1" applyAlignment="1">
      <alignment horizontal="right" wrapText="1"/>
    </xf>
    <xf numFmtId="0" fontId="0" fillId="0" borderId="89" xfId="0" applyBorder="1" applyAlignment="1">
      <alignment horizontal="right" wrapText="1"/>
    </xf>
    <xf numFmtId="0" fontId="0" fillId="0" borderId="70" xfId="0" applyBorder="1" applyAlignment="1">
      <alignment horizontal="right" wrapText="1"/>
    </xf>
    <xf numFmtId="0" fontId="0" fillId="0" borderId="79" xfId="0" applyBorder="1" applyAlignment="1">
      <alignment horizontal="right"/>
    </xf>
    <xf numFmtId="166" fontId="0" fillId="0" borderId="0" xfId="0" applyNumberFormat="1" applyAlignment="1">
      <alignment horizontal="right"/>
    </xf>
    <xf numFmtId="166" fontId="0" fillId="0" borderId="0" xfId="0" applyNumberFormat="1"/>
    <xf numFmtId="0" fontId="0" fillId="0" borderId="17"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9" fillId="0" borderId="0" xfId="2" applyFill="1"/>
    <xf numFmtId="0" fontId="6" fillId="2" borderId="1" xfId="0" applyFont="1" applyFill="1" applyBorder="1" applyAlignment="1" applyProtection="1">
      <alignment wrapText="1"/>
      <protection locked="0"/>
    </xf>
    <xf numFmtId="0" fontId="7" fillId="0" borderId="1" xfId="0" applyFont="1" applyBorder="1" applyAlignment="1" applyProtection="1">
      <alignment horizontal="left" wrapText="1" indent="1"/>
      <protection locked="0"/>
    </xf>
    <xf numFmtId="0" fontId="7" fillId="0" borderId="8" xfId="0" applyFont="1" applyBorder="1" applyAlignment="1" applyProtection="1">
      <alignment horizontal="left" wrapText="1" indent="1"/>
      <protection locked="0"/>
    </xf>
    <xf numFmtId="0" fontId="1"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0" fillId="3" borderId="6" xfId="0" applyFill="1" applyBorder="1" applyProtection="1">
      <protection locked="0"/>
    </xf>
    <xf numFmtId="0" fontId="3" fillId="3" borderId="0" xfId="0" applyFont="1" applyFill="1" applyBorder="1" applyProtection="1">
      <protection locked="0"/>
    </xf>
    <xf numFmtId="0" fontId="0" fillId="0" borderId="0" xfId="0" applyBorder="1" applyAlignment="1" applyProtection="1">
      <alignment horizontal="left" vertical="center" wrapText="1"/>
      <protection locked="0"/>
    </xf>
    <xf numFmtId="0" fontId="42" fillId="0" borderId="0" xfId="0" applyFont="1" applyFill="1" applyAlignment="1">
      <alignment wrapText="1"/>
    </xf>
    <xf numFmtId="0" fontId="8" fillId="0" borderId="9" xfId="0" applyFont="1" applyBorder="1" applyAlignment="1">
      <alignment horizontal="right"/>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6" xfId="0" applyBorder="1" applyProtection="1">
      <protection locked="0"/>
    </xf>
    <xf numFmtId="0" fontId="0" fillId="0" borderId="5" xfId="0" applyBorder="1" applyProtection="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8" fillId="0" borderId="37" xfId="0" applyFont="1" applyBorder="1" applyAlignment="1" applyProtection="1">
      <alignment horizontal="center" vertical="center" wrapText="1"/>
      <protection locked="0"/>
    </xf>
    <xf numFmtId="0" fontId="0" fillId="0" borderId="35" xfId="0" applyFont="1" applyBorder="1" applyAlignment="1" applyProtection="1">
      <alignment horizontal="right" vertical="center" wrapText="1"/>
      <protection locked="0"/>
    </xf>
    <xf numFmtId="0" fontId="8" fillId="0" borderId="0" xfId="0" applyFont="1" applyBorder="1" applyAlignment="1" applyProtection="1">
      <alignment horizontal="left" vertical="center" wrapText="1"/>
    </xf>
    <xf numFmtId="0" fontId="8" fillId="0" borderId="43" xfId="0" applyFont="1" applyBorder="1" applyAlignment="1" applyProtection="1">
      <alignment horizontal="left" vertical="center" wrapText="1"/>
      <protection locked="0"/>
    </xf>
    <xf numFmtId="0" fontId="8" fillId="0" borderId="43" xfId="0" applyFont="1" applyBorder="1" applyAlignment="1" applyProtection="1">
      <alignment horizontal="left" vertical="center" wrapText="1"/>
    </xf>
    <xf numFmtId="0" fontId="0" fillId="0" borderId="17" xfId="0" applyBorder="1" applyProtection="1"/>
    <xf numFmtId="0" fontId="0" fillId="0" borderId="17" xfId="0" applyFill="1" applyBorder="1" applyProtection="1"/>
    <xf numFmtId="0" fontId="8" fillId="0" borderId="57" xfId="0" applyFont="1" applyBorder="1" applyAlignment="1" applyProtection="1">
      <alignment horizontal="right"/>
      <protection locked="0"/>
    </xf>
    <xf numFmtId="0" fontId="8" fillId="0" borderId="33" xfId="0" applyFont="1" applyBorder="1" applyAlignment="1" applyProtection="1">
      <alignment horizontal="right"/>
    </xf>
    <xf numFmtId="0" fontId="0" fillId="0" borderId="0" xfId="0" applyFill="1" applyBorder="1" applyProtection="1"/>
    <xf numFmtId="0" fontId="0" fillId="0" borderId="6" xfId="0" applyFill="1" applyBorder="1" applyProtection="1"/>
    <xf numFmtId="0" fontId="0" fillId="0" borderId="43" xfId="0" applyFill="1" applyBorder="1" applyProtection="1"/>
    <xf numFmtId="0" fontId="0" fillId="0" borderId="44" xfId="0" applyFill="1" applyBorder="1" applyProtection="1"/>
    <xf numFmtId="0" fontId="8" fillId="0" borderId="51" xfId="0" applyFont="1" applyBorder="1" applyAlignment="1" applyProtection="1">
      <alignment horizontal="right"/>
    </xf>
    <xf numFmtId="0" fontId="0" fillId="0" borderId="36" xfId="0" applyBorder="1" applyAlignment="1" applyProtection="1">
      <alignment horizontal="right"/>
    </xf>
    <xf numFmtId="0" fontId="8" fillId="0" borderId="52" xfId="0" applyFont="1" applyBorder="1" applyAlignment="1" applyProtection="1">
      <alignment horizontal="center" vertical="center" wrapText="1"/>
      <protection locked="0"/>
    </xf>
    <xf numFmtId="0" fontId="0" fillId="0" borderId="36" xfId="0" applyFont="1" applyBorder="1" applyProtection="1"/>
    <xf numFmtId="0" fontId="0" fillId="40" borderId="0" xfId="0" applyFill="1" applyBorder="1" applyProtection="1">
      <protection locked="0"/>
    </xf>
    <xf numFmtId="0" fontId="0" fillId="40" borderId="43" xfId="0" applyFill="1" applyBorder="1" applyProtection="1">
      <protection locked="0"/>
    </xf>
    <xf numFmtId="0" fontId="27" fillId="0" borderId="0" xfId="0" applyFont="1" applyBorder="1" applyProtection="1">
      <protection locked="0"/>
    </xf>
    <xf numFmtId="0" fontId="8" fillId="0" borderId="30" xfId="0" applyFont="1" applyBorder="1" applyAlignment="1" applyProtection="1">
      <alignment horizontal="right" vertical="center"/>
    </xf>
    <xf numFmtId="0" fontId="0" fillId="0" borderId="0" xfId="0" applyBorder="1" applyAlignment="1" applyProtection="1">
      <alignment horizontal="right"/>
    </xf>
    <xf numFmtId="0" fontId="8" fillId="0" borderId="70" xfId="0" applyFont="1" applyBorder="1" applyAlignment="1" applyProtection="1">
      <alignment horizontal="right" vertical="center"/>
    </xf>
    <xf numFmtId="0" fontId="8" fillId="0" borderId="36" xfId="0" applyFont="1" applyBorder="1" applyAlignment="1" applyProtection="1">
      <alignment horizontal="center" vertical="center" wrapText="1"/>
      <protection locked="0"/>
    </xf>
    <xf numFmtId="1" fontId="0" fillId="0" borderId="35" xfId="0" applyNumberFormat="1" applyBorder="1" applyProtection="1"/>
    <xf numFmtId="164" fontId="0" fillId="0" borderId="36"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0" fontId="24" fillId="0" borderId="0" xfId="0" applyFont="1" applyProtection="1">
      <protection locked="0"/>
    </xf>
    <xf numFmtId="1" fontId="0" fillId="0" borderId="43" xfId="0" applyNumberFormat="1" applyBorder="1" applyProtection="1"/>
    <xf numFmtId="0" fontId="8" fillId="39" borderId="0" xfId="0" applyFont="1" applyFill="1" applyBorder="1" applyAlignment="1" applyProtection="1">
      <alignment horizontal="right"/>
      <protection locked="0"/>
    </xf>
    <xf numFmtId="0" fontId="0" fillId="0" borderId="35" xfId="0" applyBorder="1" applyAlignment="1" applyProtection="1">
      <alignment horizontal="left" vertical="center" wrapText="1" indent="1"/>
      <protection locked="0"/>
    </xf>
    <xf numFmtId="164" fontId="0" fillId="0" borderId="6" xfId="0" applyNumberFormat="1" applyBorder="1" applyProtection="1"/>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36" xfId="0" applyNumberFormat="1" applyFill="1" applyBorder="1" applyProtection="1"/>
    <xf numFmtId="164" fontId="0" fillId="0" borderId="43" xfId="0" applyNumberFormat="1" applyBorder="1" applyProtection="1"/>
    <xf numFmtId="1" fontId="0" fillId="0" borderId="0" xfId="0" applyNumberFormat="1" applyFill="1" applyBorder="1" applyProtection="1"/>
    <xf numFmtId="164" fontId="0" fillId="0" borderId="36" xfId="0" applyNumberFormat="1" applyBorder="1" applyAlignment="1" applyProtection="1">
      <alignment horizontal="right"/>
    </xf>
    <xf numFmtId="164" fontId="8" fillId="0" borderId="6" xfId="0" applyNumberFormat="1" applyFont="1" applyBorder="1" applyProtection="1"/>
    <xf numFmtId="1" fontId="8" fillId="0" borderId="6" xfId="0" applyNumberFormat="1" applyFont="1" applyBorder="1" applyProtection="1"/>
    <xf numFmtId="0" fontId="0" fillId="0" borderId="6" xfId="0" applyBorder="1" applyAlignment="1" applyProtection="1">
      <alignment wrapText="1"/>
    </xf>
    <xf numFmtId="164" fontId="0" fillId="0" borderId="35" xfId="0" applyNumberFormat="1" applyFill="1" applyBorder="1" applyProtection="1"/>
    <xf numFmtId="0" fontId="0" fillId="41" borderId="94" xfId="0" applyFont="1" applyFill="1" applyBorder="1" applyAlignment="1">
      <alignment horizontal="center" wrapText="1"/>
    </xf>
    <xf numFmtId="0" fontId="0" fillId="41" borderId="95" xfId="0" applyFont="1" applyFill="1" applyBorder="1" applyAlignment="1">
      <alignment horizontal="center" wrapText="1"/>
    </xf>
    <xf numFmtId="166" fontId="0" fillId="41" borderId="0" xfId="0" applyNumberFormat="1" applyFill="1" applyBorder="1"/>
    <xf numFmtId="0" fontId="0" fillId="41" borderId="96" xfId="0" applyFill="1" applyBorder="1"/>
    <xf numFmtId="166" fontId="0" fillId="0" borderId="0" xfId="0" applyNumberFormat="1" applyBorder="1"/>
    <xf numFmtId="0" fontId="0" fillId="0" borderId="96" xfId="0" applyBorder="1"/>
    <xf numFmtId="166" fontId="0" fillId="0" borderId="43" xfId="0" applyNumberFormat="1" applyBorder="1"/>
    <xf numFmtId="0" fontId="0" fillId="0" borderId="97" xfId="0" applyBorder="1"/>
    <xf numFmtId="0" fontId="0" fillId="0" borderId="0" xfId="0" applyAlignment="1">
      <alignment horizontal="left" wrapText="1"/>
    </xf>
    <xf numFmtId="0" fontId="0" fillId="0" borderId="0" xfId="0" applyAlignment="1">
      <alignment horizontal="left" vertical="top" wrapText="1"/>
    </xf>
    <xf numFmtId="0" fontId="0" fillId="0" borderId="35" xfId="0" applyBorder="1" applyAlignment="1" applyProtection="1">
      <alignment horizontal="left" wrapText="1"/>
      <protection locked="0"/>
    </xf>
    <xf numFmtId="0" fontId="0" fillId="0" borderId="0" xfId="0" applyBorder="1" applyAlignment="1" applyProtection="1">
      <alignment wrapText="1"/>
      <protection locked="0"/>
    </xf>
    <xf numFmtId="0" fontId="8" fillId="0" borderId="29" xfId="0" applyFont="1" applyBorder="1" applyAlignment="1">
      <alignment horizontal="right"/>
    </xf>
    <xf numFmtId="0" fontId="0" fillId="0" borderId="35" xfId="0" applyBorder="1" applyAlignment="1">
      <alignment wrapText="1"/>
    </xf>
    <xf numFmtId="0" fontId="0" fillId="0" borderId="0" xfId="0" applyBorder="1" applyAlignment="1">
      <alignment wrapText="1"/>
    </xf>
    <xf numFmtId="0" fontId="8" fillId="0" borderId="67" xfId="0" applyFont="1" applyBorder="1" applyAlignment="1" applyProtection="1">
      <alignment horizontal="center" vertical="center" wrapText="1"/>
      <protection locked="0"/>
    </xf>
    <xf numFmtId="0" fontId="0" fillId="0" borderId="58" xfId="0" applyBorder="1" applyAlignment="1" applyProtection="1">
      <alignment horizontal="left" vertical="top" wrapText="1"/>
      <protection locked="0"/>
    </xf>
    <xf numFmtId="0" fontId="0" fillId="0" borderId="35" xfId="0" applyBorder="1" applyAlignment="1" applyProtection="1">
      <alignment horizontal="left" vertical="center" wrapText="1"/>
      <protection locked="0"/>
    </xf>
    <xf numFmtId="0" fontId="0" fillId="0" borderId="37" xfId="0" applyBorder="1" applyProtection="1"/>
    <xf numFmtId="0" fontId="0" fillId="0" borderId="40" xfId="0" applyBorder="1" applyProtection="1"/>
    <xf numFmtId="0" fontId="0" fillId="0" borderId="45" xfId="0" applyBorder="1" applyProtection="1"/>
    <xf numFmtId="0" fontId="0" fillId="0" borderId="37" xfId="0" applyFill="1" applyBorder="1" applyProtection="1"/>
    <xf numFmtId="1" fontId="8" fillId="0" borderId="51" xfId="0" applyNumberFormat="1" applyFont="1" applyBorder="1" applyAlignment="1" applyProtection="1">
      <alignment horizontal="right"/>
    </xf>
    <xf numFmtId="1" fontId="8" fillId="0" borderId="33" xfId="0" applyNumberFormat="1" applyFont="1" applyBorder="1" applyAlignment="1" applyProtection="1">
      <alignment horizontal="right"/>
    </xf>
    <xf numFmtId="0" fontId="0" fillId="0" borderId="93" xfId="0" applyBorder="1" applyProtection="1"/>
    <xf numFmtId="0" fontId="8" fillId="0" borderId="13" xfId="0" applyFont="1" applyBorder="1" applyAlignment="1" applyProtection="1">
      <alignment horizontal="left" vertical="center" wrapText="1"/>
    </xf>
    <xf numFmtId="0" fontId="8" fillId="0" borderId="61" xfId="0" applyFont="1" applyBorder="1" applyAlignment="1" applyProtection="1">
      <alignment horizontal="left" vertical="center" wrapText="1"/>
    </xf>
    <xf numFmtId="0" fontId="0" fillId="0" borderId="13" xfId="0" applyBorder="1" applyProtection="1"/>
    <xf numFmtId="0" fontId="0" fillId="0" borderId="61" xfId="0" applyBorder="1" applyProtection="1"/>
    <xf numFmtId="0" fontId="0" fillId="0" borderId="14" xfId="0" applyBorder="1" applyProtection="1"/>
    <xf numFmtId="0" fontId="0" fillId="0" borderId="93" xfId="0" applyFill="1" applyBorder="1" applyProtection="1"/>
    <xf numFmtId="0" fontId="0" fillId="0" borderId="13" xfId="0" applyFill="1" applyBorder="1" applyProtection="1"/>
    <xf numFmtId="0" fontId="0" fillId="0" borderId="61" xfId="0" applyFill="1" applyBorder="1" applyProtection="1"/>
    <xf numFmtId="0" fontId="8" fillId="0" borderId="51" xfId="0" applyFont="1" applyBorder="1" applyAlignment="1">
      <alignment horizontal="right"/>
    </xf>
    <xf numFmtId="0" fontId="0" fillId="0" borderId="93" xfId="0" applyFont="1" applyBorder="1" applyAlignment="1" applyProtection="1">
      <alignment horizontal="right"/>
    </xf>
    <xf numFmtId="0" fontId="0" fillId="0" borderId="13" xfId="0" applyFont="1" applyBorder="1" applyProtection="1"/>
    <xf numFmtId="0" fontId="0" fillId="0" borderId="61" xfId="0" applyFont="1" applyBorder="1" applyProtection="1"/>
    <xf numFmtId="0" fontId="0" fillId="0" borderId="93" xfId="0" applyFont="1" applyBorder="1" applyProtection="1"/>
    <xf numFmtId="0" fontId="0" fillId="0" borderId="93" xfId="0" applyBorder="1" applyAlignment="1" applyProtection="1">
      <alignment horizontal="right"/>
    </xf>
    <xf numFmtId="0" fontId="0" fillId="0" borderId="13" xfId="0" applyBorder="1" applyAlignment="1" applyProtection="1">
      <alignment horizontal="right"/>
    </xf>
    <xf numFmtId="0" fontId="0" fillId="0" borderId="93" xfId="0" applyBorder="1" applyAlignment="1" applyProtection="1">
      <alignment horizontal="left" wrapText="1"/>
    </xf>
    <xf numFmtId="0" fontId="0" fillId="0" borderId="13" xfId="0" applyBorder="1" applyAlignment="1" applyProtection="1">
      <alignment horizontal="left" vertical="center" wrapText="1"/>
    </xf>
    <xf numFmtId="0" fontId="0" fillId="0" borderId="93"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0" fontId="0" fillId="0" borderId="40" xfId="0" applyBorder="1" applyAlignment="1" applyProtection="1">
      <alignment horizontal="left" vertical="top" wrapText="1"/>
      <protection locked="0"/>
    </xf>
    <xf numFmtId="0" fontId="8" fillId="0" borderId="67" xfId="0" applyFont="1" applyBorder="1" applyAlignment="1" applyProtection="1">
      <alignment horizontal="center" vertical="center" wrapText="1"/>
      <protection locked="0"/>
    </xf>
    <xf numFmtId="0" fontId="8" fillId="0" borderId="9" xfId="0" applyFont="1" applyBorder="1" applyAlignment="1" applyProtection="1">
      <alignment horizontal="left" vertical="center" wrapText="1"/>
      <protection locked="0"/>
    </xf>
    <xf numFmtId="0" fontId="8" fillId="0" borderId="0" xfId="0" applyFont="1" applyBorder="1" applyAlignment="1">
      <alignment horizontal="left" vertical="center" wrapText="1"/>
    </xf>
    <xf numFmtId="0" fontId="8" fillId="0" borderId="9" xfId="0" applyFont="1" applyBorder="1" applyAlignment="1" applyProtection="1">
      <alignment horizontal="center" vertical="center" wrapText="1"/>
      <protection locked="0"/>
    </xf>
    <xf numFmtId="0" fontId="8" fillId="0" borderId="0" xfId="0" applyFont="1" applyBorder="1" applyAlignment="1" applyProtection="1">
      <alignment horizontal="center" vertical="center" wrapText="1"/>
      <protection locked="0"/>
    </xf>
    <xf numFmtId="0" fontId="0" fillId="0" borderId="0" xfId="0" applyAlignment="1" applyProtection="1">
      <alignment horizontal="center" wrapText="1"/>
      <protection locked="0"/>
    </xf>
    <xf numFmtId="0" fontId="0" fillId="0" borderId="0" xfId="0" applyAlignment="1">
      <alignment horizontal="left" wrapText="1"/>
    </xf>
    <xf numFmtId="0" fontId="0" fillId="0" borderId="0" xfId="0" applyAlignment="1">
      <alignment horizontal="left" vertical="top" wrapText="1"/>
    </xf>
    <xf numFmtId="0" fontId="8" fillId="5" borderId="0" xfId="0" applyFont="1" applyFill="1" applyAlignment="1">
      <alignment horizontal="center" wrapText="1"/>
    </xf>
    <xf numFmtId="0" fontId="8" fillId="4" borderId="0" xfId="0" applyFont="1" applyFill="1" applyAlignment="1">
      <alignment horizontal="center" wrapText="1"/>
    </xf>
    <xf numFmtId="0" fontId="8" fillId="7" borderId="0" xfId="0" applyFont="1" applyFill="1" applyAlignment="1">
      <alignment horizontal="center" wrapText="1"/>
    </xf>
    <xf numFmtId="0" fontId="10" fillId="0" borderId="0" xfId="0" applyFont="1" applyAlignment="1">
      <alignment horizontal="center"/>
    </xf>
    <xf numFmtId="0" fontId="8" fillId="0" borderId="0" xfId="0" applyFont="1" applyAlignment="1">
      <alignment horizontal="center" wrapText="1"/>
    </xf>
    <xf numFmtId="0" fontId="8" fillId="6"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8" fillId="0" borderId="28" xfId="0" applyFont="1" applyBorder="1" applyAlignment="1" applyProtection="1">
      <alignment horizontal="right"/>
      <protection locked="0"/>
    </xf>
    <xf numFmtId="0" fontId="8" fillId="0" borderId="29" xfId="0" applyFont="1" applyBorder="1" applyAlignment="1" applyProtection="1">
      <alignment horizontal="right"/>
      <protection locked="0"/>
    </xf>
    <xf numFmtId="0" fontId="0" fillId="0" borderId="43" xfId="0" applyBorder="1" applyAlignment="1" applyProtection="1">
      <alignment horizontal="center"/>
      <protection locked="0"/>
    </xf>
    <xf numFmtId="0" fontId="0" fillId="0" borderId="47" xfId="0" applyBorder="1" applyAlignment="1" applyProtection="1">
      <alignment horizontal="left" vertical="center" wrapText="1"/>
    </xf>
    <xf numFmtId="0" fontId="0" fillId="0" borderId="48" xfId="0" applyBorder="1" applyAlignment="1" applyProtection="1">
      <alignment horizontal="left" vertical="center" wrapText="1"/>
    </xf>
    <xf numFmtId="0" fontId="0" fillId="0" borderId="49" xfId="0" applyBorder="1" applyAlignment="1" applyProtection="1">
      <alignment horizontal="left" vertical="center" wrapText="1"/>
    </xf>
    <xf numFmtId="0" fontId="0" fillId="0" borderId="35" xfId="0" applyBorder="1" applyAlignment="1" applyProtection="1">
      <alignment horizontal="center"/>
      <protection locked="0"/>
    </xf>
    <xf numFmtId="0" fontId="0" fillId="0" borderId="37" xfId="0" applyBorder="1" applyAlignment="1" applyProtection="1">
      <alignment horizontal="left" vertical="top" wrapText="1"/>
      <protection locked="0"/>
    </xf>
    <xf numFmtId="0" fontId="0" fillId="0" borderId="40" xfId="0" applyBorder="1" applyAlignment="1" applyProtection="1">
      <alignment horizontal="left" vertical="top" wrapText="1"/>
      <protection locked="0"/>
    </xf>
    <xf numFmtId="0" fontId="0" fillId="0" borderId="45" xfId="0" applyBorder="1" applyAlignment="1" applyProtection="1">
      <alignment horizontal="left" vertical="top" wrapText="1"/>
      <protection locked="0"/>
    </xf>
    <xf numFmtId="0" fontId="38" fillId="0" borderId="38" xfId="0" applyFont="1" applyBorder="1" applyAlignment="1" applyProtection="1">
      <alignment horizontal="left" vertical="top" wrapText="1"/>
      <protection locked="0"/>
    </xf>
    <xf numFmtId="0" fontId="38" fillId="0" borderId="41" xfId="0" applyFont="1" applyBorder="1" applyAlignment="1" applyProtection="1">
      <alignment horizontal="left" vertical="top" wrapText="1"/>
      <protection locked="0"/>
    </xf>
    <xf numFmtId="0" fontId="38" fillId="0" borderId="46" xfId="0" applyFont="1" applyBorder="1" applyAlignment="1" applyProtection="1">
      <alignment horizontal="left" vertical="top" wrapText="1"/>
      <protection locked="0"/>
    </xf>
    <xf numFmtId="0" fontId="32" fillId="0" borderId="0" xfId="0" applyFont="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38" fillId="0" borderId="67" xfId="0" applyFont="1" applyBorder="1" applyAlignment="1" applyProtection="1">
      <alignment horizontal="left" vertical="top" wrapText="1"/>
      <protection locked="0"/>
    </xf>
    <xf numFmtId="0" fontId="38" fillId="0" borderId="58" xfId="0" applyFont="1" applyBorder="1" applyAlignment="1" applyProtection="1">
      <alignment horizontal="left" vertical="top" wrapText="1"/>
      <protection locked="0"/>
    </xf>
    <xf numFmtId="0" fontId="38" fillId="0" borderId="68" xfId="0" applyFont="1" applyBorder="1" applyAlignment="1" applyProtection="1">
      <alignment horizontal="left" vertical="top" wrapText="1"/>
      <protection locked="0"/>
    </xf>
    <xf numFmtId="0" fontId="8" fillId="0" borderId="7" xfId="0" applyFont="1" applyBorder="1" applyAlignment="1" applyProtection="1">
      <alignment horizontal="right"/>
      <protection locked="0"/>
    </xf>
    <xf numFmtId="0" fontId="8" fillId="0" borderId="10" xfId="0" applyFont="1" applyBorder="1" applyAlignment="1" applyProtection="1">
      <alignment horizontal="right"/>
      <protection locked="0"/>
    </xf>
    <xf numFmtId="0" fontId="0" fillId="39" borderId="17" xfId="0" applyFill="1" applyBorder="1" applyAlignment="1" applyProtection="1">
      <alignment horizontal="center"/>
      <protection locked="0"/>
    </xf>
    <xf numFmtId="0" fontId="0" fillId="0" borderId="28" xfId="0" applyBorder="1" applyAlignment="1" applyProtection="1">
      <alignment horizontal="left" wrapText="1"/>
      <protection locked="0"/>
    </xf>
    <xf numFmtId="0" fontId="0" fillId="0" borderId="29" xfId="0" applyBorder="1" applyAlignment="1" applyProtection="1">
      <alignment horizontal="left" wrapText="1"/>
      <protection locked="0"/>
    </xf>
    <xf numFmtId="0" fontId="0" fillId="0" borderId="52" xfId="0" applyBorder="1" applyAlignment="1" applyProtection="1">
      <alignment horizontal="left" wrapText="1"/>
      <protection locked="0"/>
    </xf>
    <xf numFmtId="0" fontId="38" fillId="0" borderId="50" xfId="0" applyFont="1" applyBorder="1" applyAlignment="1" applyProtection="1">
      <alignment horizontal="left" vertical="top" wrapText="1"/>
      <protection locked="0"/>
    </xf>
    <xf numFmtId="0" fontId="0" fillId="0" borderId="35" xfId="0" applyBorder="1" applyAlignment="1" applyProtection="1">
      <alignment horizontal="center" wrapText="1"/>
      <protection locked="0"/>
    </xf>
    <xf numFmtId="0" fontId="0" fillId="0" borderId="47" xfId="0" applyBorder="1" applyAlignment="1" applyProtection="1">
      <alignment horizontal="left" vertical="center" wrapText="1"/>
      <protection locked="0"/>
    </xf>
    <xf numFmtId="0" fontId="0" fillId="0" borderId="48" xfId="0" applyBorder="1" applyAlignment="1" applyProtection="1">
      <alignment horizontal="left" vertical="center" wrapText="1"/>
      <protection locked="0"/>
    </xf>
    <xf numFmtId="0" fontId="8" fillId="0" borderId="51" xfId="0" applyFont="1" applyBorder="1" applyAlignment="1" applyProtection="1">
      <alignment horizontal="right"/>
      <protection locked="0"/>
    </xf>
    <xf numFmtId="0" fontId="8" fillId="0" borderId="28" xfId="0" applyFont="1" applyBorder="1" applyAlignment="1" applyProtection="1">
      <alignment horizontal="left" wrapText="1"/>
      <protection locked="0"/>
    </xf>
    <xf numFmtId="0" fontId="8" fillId="0" borderId="29" xfId="0" applyFont="1" applyBorder="1" applyAlignment="1" applyProtection="1">
      <alignment horizontal="left" wrapText="1"/>
      <protection locked="0"/>
    </xf>
    <xf numFmtId="0" fontId="8" fillId="0" borderId="52" xfId="0" applyFont="1" applyBorder="1" applyAlignment="1" applyProtection="1">
      <alignment horizontal="left" wrapText="1"/>
      <protection locked="0"/>
    </xf>
    <xf numFmtId="0" fontId="0" fillId="0" borderId="37" xfId="0" applyBorder="1" applyAlignment="1" applyProtection="1">
      <alignment vertical="top" wrapText="1"/>
      <protection locked="0"/>
    </xf>
    <xf numFmtId="0" fontId="0" fillId="0" borderId="40" xfId="0" applyBorder="1" applyAlignment="1" applyProtection="1">
      <alignment vertical="top" wrapText="1"/>
      <protection locked="0"/>
    </xf>
    <xf numFmtId="0" fontId="0" fillId="0" borderId="45" xfId="0" applyBorder="1" applyAlignment="1" applyProtection="1">
      <alignment vertical="top" wrapText="1"/>
      <protection locked="0"/>
    </xf>
    <xf numFmtId="0" fontId="38" fillId="0" borderId="38" xfId="0" applyFont="1" applyBorder="1" applyAlignment="1" applyProtection="1">
      <alignment wrapText="1"/>
      <protection locked="0"/>
    </xf>
    <xf numFmtId="0" fontId="38" fillId="0" borderId="41" xfId="0" applyFont="1" applyBorder="1" applyAlignment="1" applyProtection="1">
      <alignment wrapText="1"/>
      <protection locked="0"/>
    </xf>
    <xf numFmtId="0" fontId="38" fillId="0" borderId="46" xfId="0" applyFont="1" applyBorder="1" applyAlignment="1" applyProtection="1">
      <alignment wrapText="1"/>
      <protection locked="0"/>
    </xf>
    <xf numFmtId="0" fontId="0" fillId="0" borderId="0" xfId="0" applyBorder="1" applyAlignment="1" applyProtection="1">
      <alignment horizontal="center" wrapText="1"/>
      <protection locked="0"/>
    </xf>
    <xf numFmtId="0" fontId="0" fillId="0" borderId="0" xfId="0" applyBorder="1" applyAlignment="1" applyProtection="1">
      <alignment horizontal="left" vertical="top"/>
      <protection locked="0"/>
    </xf>
    <xf numFmtId="0" fontId="0" fillId="0" borderId="49" xfId="0" applyBorder="1" applyAlignment="1" applyProtection="1">
      <alignment horizontal="left" vertical="center" wrapText="1"/>
      <protection locked="0"/>
    </xf>
    <xf numFmtId="0" fontId="0" fillId="0" borderId="43" xfId="0" applyBorder="1" applyAlignment="1" applyProtection="1">
      <alignment horizontal="left" wrapText="1"/>
      <protection locked="0"/>
    </xf>
    <xf numFmtId="0" fontId="0" fillId="0" borderId="35" xfId="0" applyBorder="1" applyAlignment="1" applyProtection="1">
      <alignment horizontal="left" wrapText="1"/>
      <protection locked="0"/>
    </xf>
    <xf numFmtId="0" fontId="0" fillId="0" borderId="0" xfId="0" applyBorder="1" applyAlignment="1" applyProtection="1">
      <alignment wrapText="1"/>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35" xfId="0" applyBorder="1" applyAlignment="1" applyProtection="1">
      <alignment horizontal="left"/>
      <protection locked="0"/>
    </xf>
    <xf numFmtId="0" fontId="38" fillId="0" borderId="37" xfId="0" applyFont="1" applyBorder="1" applyAlignment="1" applyProtection="1">
      <alignment vertical="top" wrapText="1"/>
      <protection locked="0"/>
    </xf>
    <xf numFmtId="0" fontId="38" fillId="0" borderId="40" xfId="0" applyFont="1" applyBorder="1" applyAlignment="1" applyProtection="1">
      <alignment vertical="top" wrapText="1"/>
      <protection locked="0"/>
    </xf>
    <xf numFmtId="0" fontId="38" fillId="0" borderId="45" xfId="0" applyFont="1" applyBorder="1" applyAlignment="1" applyProtection="1">
      <alignment vertical="top" wrapText="1"/>
      <protection locked="0"/>
    </xf>
    <xf numFmtId="0" fontId="1" fillId="39" borderId="28" xfId="0" applyFont="1" applyFill="1" applyBorder="1" applyAlignment="1" applyProtection="1">
      <alignment horizontal="center" vertical="center" wrapText="1"/>
      <protection locked="0"/>
    </xf>
    <xf numFmtId="0" fontId="1" fillId="39" borderId="29" xfId="0" applyFont="1" applyFill="1" applyBorder="1" applyAlignment="1" applyProtection="1">
      <alignment horizontal="center" vertical="center" wrapText="1"/>
      <protection locked="0"/>
    </xf>
    <xf numFmtId="0" fontId="1" fillId="39" borderId="30" xfId="0" applyFont="1" applyFill="1" applyBorder="1" applyAlignment="1" applyProtection="1">
      <alignment horizontal="center" vertical="center" wrapText="1"/>
      <protection locked="0"/>
    </xf>
    <xf numFmtId="0" fontId="0" fillId="0" borderId="28" xfId="0" applyFont="1" applyFill="1" applyBorder="1" applyAlignment="1" applyProtection="1">
      <alignment horizontal="left" vertical="center" wrapText="1"/>
      <protection locked="0"/>
    </xf>
    <xf numFmtId="0" fontId="0" fillId="0" borderId="29" xfId="0" applyFont="1" applyFill="1" applyBorder="1" applyAlignment="1" applyProtection="1">
      <alignment horizontal="left" vertical="center" wrapText="1"/>
      <protection locked="0"/>
    </xf>
    <xf numFmtId="0" fontId="0" fillId="0" borderId="30" xfId="0" applyFont="1" applyFill="1" applyBorder="1" applyAlignment="1" applyProtection="1">
      <alignment horizontal="left" vertical="center" wrapText="1"/>
      <protection locked="0"/>
    </xf>
    <xf numFmtId="0" fontId="8" fillId="0" borderId="31" xfId="0" applyFont="1" applyBorder="1" applyAlignment="1" applyProtection="1">
      <alignment horizontal="left" vertical="center" wrapText="1"/>
      <protection locked="0"/>
    </xf>
    <xf numFmtId="0" fontId="0" fillId="0" borderId="32" xfId="0" applyBorder="1" applyAlignment="1" applyProtection="1">
      <alignment wrapText="1"/>
      <protection locked="0"/>
    </xf>
    <xf numFmtId="0" fontId="0" fillId="0" borderId="34" xfId="0" applyBorder="1" applyAlignment="1" applyProtection="1">
      <alignment horizontal="left" vertical="center" wrapText="1"/>
      <protection locked="0"/>
    </xf>
    <xf numFmtId="0" fontId="0" fillId="0" borderId="39" xfId="0" applyBorder="1" applyAlignment="1" applyProtection="1">
      <alignment horizontal="left" vertical="center" wrapText="1"/>
      <protection locked="0"/>
    </xf>
    <xf numFmtId="0" fontId="0" fillId="0" borderId="42" xfId="0" applyBorder="1" applyAlignment="1" applyProtection="1">
      <alignment horizontal="left" vertical="center" wrapText="1"/>
      <protection locked="0"/>
    </xf>
    <xf numFmtId="0" fontId="0" fillId="0" borderId="35" xfId="0" applyFont="1" applyBorder="1" applyAlignment="1" applyProtection="1">
      <alignment horizontal="left" vertical="center"/>
      <protection locked="0"/>
    </xf>
    <xf numFmtId="0" fontId="38" fillId="0" borderId="67" xfId="0" applyFont="1" applyBorder="1" applyAlignment="1" applyProtection="1">
      <alignment wrapText="1"/>
      <protection locked="0"/>
    </xf>
    <xf numFmtId="0" fontId="38" fillId="0" borderId="58" xfId="0" applyFont="1" applyBorder="1" applyAlignment="1" applyProtection="1">
      <alignment wrapText="1"/>
      <protection locked="0"/>
    </xf>
    <xf numFmtId="0" fontId="38" fillId="0" borderId="68" xfId="0" applyFont="1" applyBorder="1" applyAlignment="1" applyProtection="1">
      <alignment wrapText="1"/>
      <protection locked="0"/>
    </xf>
    <xf numFmtId="0" fontId="0" fillId="0" borderId="0" xfId="0" applyFont="1" applyBorder="1" applyAlignment="1" applyProtection="1">
      <alignment horizontal="left" vertical="center"/>
      <protection locked="0"/>
    </xf>
    <xf numFmtId="0" fontId="30" fillId="0" borderId="0" xfId="0" applyFont="1" applyBorder="1" applyAlignment="1" applyProtection="1">
      <alignment horizontal="left" vertical="center"/>
      <protection locked="0"/>
    </xf>
    <xf numFmtId="0" fontId="0" fillId="0" borderId="43" xfId="0" applyBorder="1" applyAlignment="1" applyProtection="1">
      <alignment horizontal="left"/>
      <protection locked="0"/>
    </xf>
    <xf numFmtId="0" fontId="32" fillId="0" borderId="37" xfId="0" applyFont="1" applyBorder="1" applyAlignment="1" applyProtection="1">
      <alignment horizontal="left" vertical="top" wrapText="1"/>
      <protection locked="0"/>
    </xf>
    <xf numFmtId="0" fontId="32" fillId="0" borderId="40" xfId="0" applyFont="1" applyBorder="1" applyAlignment="1" applyProtection="1">
      <alignment horizontal="left" vertical="top" wrapText="1"/>
      <protection locked="0"/>
    </xf>
    <xf numFmtId="0" fontId="32" fillId="0" borderId="45" xfId="0" applyFont="1" applyBorder="1" applyAlignment="1" applyProtection="1">
      <alignment horizontal="left" vertical="top" wrapText="1"/>
      <protection locked="0"/>
    </xf>
    <xf numFmtId="0" fontId="8" fillId="0" borderId="28" xfId="0" applyFont="1" applyBorder="1" applyAlignment="1">
      <alignment horizontal="right"/>
    </xf>
    <xf numFmtId="0" fontId="8" fillId="0" borderId="29" xfId="0" applyFont="1" applyBorder="1" applyAlignment="1">
      <alignment horizontal="right"/>
    </xf>
    <xf numFmtId="0" fontId="8" fillId="0" borderId="52" xfId="0" applyFont="1" applyBorder="1" applyAlignment="1">
      <alignment horizontal="right"/>
    </xf>
    <xf numFmtId="0" fontId="0" fillId="0" borderId="47" xfId="0" applyBorder="1" applyAlignment="1">
      <alignment horizontal="left" vertical="center" wrapText="1"/>
    </xf>
    <xf numFmtId="0" fontId="0" fillId="0" borderId="48" xfId="0" applyBorder="1" applyAlignment="1">
      <alignment horizontal="left" vertical="center" wrapText="1"/>
    </xf>
    <xf numFmtId="0" fontId="0" fillId="0" borderId="49" xfId="0" applyBorder="1" applyAlignment="1">
      <alignment horizontal="left" vertical="center" wrapText="1"/>
    </xf>
    <xf numFmtId="0" fontId="0" fillId="0" borderId="35" xfId="0" applyBorder="1" applyAlignment="1">
      <alignment wrapText="1"/>
    </xf>
    <xf numFmtId="0" fontId="0" fillId="0" borderId="53" xfId="0" applyBorder="1" applyAlignment="1" applyProtection="1">
      <alignment horizontal="left" vertical="top" wrapText="1"/>
      <protection locked="0"/>
    </xf>
    <xf numFmtId="0" fontId="0" fillId="0" borderId="54" xfId="0" applyBorder="1" applyAlignment="1" applyProtection="1">
      <alignment horizontal="left" vertical="top" wrapText="1"/>
      <protection locked="0"/>
    </xf>
    <xf numFmtId="0" fontId="0" fillId="0" borderId="62" xfId="0" applyBorder="1" applyAlignment="1" applyProtection="1">
      <alignment horizontal="left" vertical="top" wrapText="1"/>
      <protection locked="0"/>
    </xf>
    <xf numFmtId="0" fontId="0" fillId="0" borderId="55" xfId="0" applyBorder="1" applyAlignment="1" applyProtection="1">
      <alignment horizontal="left" vertical="top" wrapText="1"/>
      <protection locked="0"/>
    </xf>
    <xf numFmtId="0" fontId="0" fillId="0" borderId="0" xfId="0" applyBorder="1" applyAlignment="1">
      <alignment wrapText="1"/>
    </xf>
    <xf numFmtId="0" fontId="0" fillId="0" borderId="43" xfId="0" applyBorder="1" applyAlignment="1">
      <alignment wrapText="1"/>
    </xf>
    <xf numFmtId="0" fontId="0" fillId="0" borderId="0" xfId="0" applyBorder="1" applyAlignment="1">
      <alignment horizontal="left" wrapText="1"/>
    </xf>
    <xf numFmtId="0" fontId="0" fillId="0" borderId="0" xfId="0" applyBorder="1" applyAlignment="1">
      <alignment horizontal="left" vertical="center" wrapText="1"/>
    </xf>
    <xf numFmtId="0" fontId="0" fillId="0" borderId="43" xfId="0" applyBorder="1" applyAlignment="1">
      <alignment horizontal="left" vertical="center" wrapText="1"/>
    </xf>
    <xf numFmtId="0" fontId="0" fillId="0" borderId="35" xfId="0" applyBorder="1" applyAlignment="1">
      <alignment horizontal="left" wrapText="1"/>
    </xf>
    <xf numFmtId="0" fontId="0" fillId="0" borderId="43" xfId="0" applyBorder="1" applyAlignment="1">
      <alignment horizontal="center" wrapText="1"/>
    </xf>
    <xf numFmtId="0" fontId="8" fillId="0" borderId="63" xfId="0" applyFont="1" applyBorder="1" applyAlignment="1">
      <alignment horizontal="right"/>
    </xf>
    <xf numFmtId="0" fontId="8" fillId="0" borderId="64" xfId="0" applyFont="1" applyBorder="1" applyAlignment="1">
      <alignment horizontal="right"/>
    </xf>
    <xf numFmtId="0" fontId="8" fillId="0" borderId="65" xfId="0" applyFont="1" applyBorder="1" applyAlignment="1">
      <alignment horizontal="right"/>
    </xf>
    <xf numFmtId="0" fontId="0" fillId="39" borderId="66" xfId="0" applyFill="1" applyBorder="1" applyAlignment="1">
      <alignment horizontal="center"/>
    </xf>
    <xf numFmtId="0" fontId="0" fillId="39" borderId="17" xfId="0" applyFill="1" applyBorder="1" applyAlignment="1">
      <alignment horizontal="center"/>
    </xf>
    <xf numFmtId="0" fontId="0" fillId="0" borderId="28" xfId="0" applyBorder="1" applyAlignment="1">
      <alignment horizontal="left" vertical="center" wrapText="1"/>
    </xf>
    <xf numFmtId="0" fontId="0" fillId="0" borderId="29" xfId="0" applyBorder="1" applyAlignment="1">
      <alignment horizontal="left" vertical="center" wrapText="1"/>
    </xf>
    <xf numFmtId="0" fontId="0" fillId="0" borderId="52" xfId="0" applyBorder="1" applyAlignment="1">
      <alignment horizontal="left" vertical="center" wrapText="1"/>
    </xf>
    <xf numFmtId="0" fontId="0" fillId="0" borderId="35" xfId="0" applyBorder="1" applyAlignment="1">
      <alignment horizontal="left" vertical="center" wrapText="1"/>
    </xf>
    <xf numFmtId="0" fontId="0" fillId="0" borderId="35" xfId="0" applyBorder="1" applyAlignment="1">
      <alignment horizontal="center" wrapText="1"/>
    </xf>
    <xf numFmtId="0" fontId="0" fillId="0" borderId="38" xfId="0" applyBorder="1" applyAlignment="1" applyProtection="1">
      <alignment horizontal="left" vertical="top" wrapText="1"/>
      <protection locked="0"/>
    </xf>
    <xf numFmtId="0" fontId="0" fillId="0" borderId="41" xfId="0" applyBorder="1" applyAlignment="1" applyProtection="1">
      <alignment horizontal="left" vertical="top" wrapText="1"/>
      <protection locked="0"/>
    </xf>
    <xf numFmtId="0" fontId="0" fillId="0" borderId="46" xfId="0" applyBorder="1" applyAlignment="1" applyProtection="1">
      <alignment horizontal="left" vertical="top" wrapText="1"/>
      <protection locked="0"/>
    </xf>
    <xf numFmtId="0" fontId="0" fillId="0" borderId="0" xfId="0" applyBorder="1" applyAlignment="1">
      <alignment horizontal="center" wrapText="1"/>
    </xf>
    <xf numFmtId="0" fontId="24" fillId="0" borderId="38" xfId="0" applyFont="1" applyBorder="1" applyAlignment="1" applyProtection="1">
      <alignment horizontal="left" vertical="top" wrapText="1"/>
      <protection locked="0"/>
    </xf>
    <xf numFmtId="0" fontId="24" fillId="0" borderId="41" xfId="0" applyFont="1" applyBorder="1" applyAlignment="1" applyProtection="1">
      <alignment horizontal="left" vertical="top" wrapText="1"/>
      <protection locked="0"/>
    </xf>
    <xf numFmtId="0" fontId="24" fillId="0" borderId="46" xfId="0" applyFont="1" applyBorder="1" applyAlignment="1" applyProtection="1">
      <alignment horizontal="left" vertical="top" wrapText="1"/>
      <protection locked="0"/>
    </xf>
    <xf numFmtId="0" fontId="0" fillId="0" borderId="62" xfId="0" applyBorder="1" applyAlignment="1">
      <alignment horizontal="left" vertical="center" wrapText="1"/>
    </xf>
    <xf numFmtId="0" fontId="0" fillId="0" borderId="40" xfId="0" applyBorder="1" applyAlignment="1">
      <alignment horizontal="left" vertical="center" wrapText="1"/>
    </xf>
    <xf numFmtId="0" fontId="0" fillId="0" borderId="51" xfId="0" applyBorder="1" applyAlignment="1">
      <alignment horizontal="left" vertical="center" wrapText="1"/>
    </xf>
    <xf numFmtId="0" fontId="32" fillId="0" borderId="35" xfId="0" applyFont="1" applyBorder="1" applyAlignment="1">
      <alignment horizontal="left" wrapText="1"/>
    </xf>
    <xf numFmtId="0" fontId="0" fillId="0" borderId="13" xfId="0" applyBorder="1" applyAlignment="1">
      <alignment horizontal="left" vertical="center" wrapText="1"/>
    </xf>
    <xf numFmtId="0" fontId="0" fillId="0" borderId="13" xfId="0" applyBorder="1" applyAlignment="1">
      <alignment horizontal="center" wrapText="1"/>
    </xf>
    <xf numFmtId="0" fontId="0" fillId="0" borderId="61" xfId="0" applyBorder="1" applyAlignment="1">
      <alignment horizontal="center" wrapText="1"/>
    </xf>
    <xf numFmtId="0" fontId="0" fillId="0" borderId="59" xfId="0" applyBorder="1" applyAlignment="1">
      <alignment horizontal="left" vertical="center" wrapText="1"/>
    </xf>
    <xf numFmtId="0" fontId="0" fillId="0" borderId="60" xfId="0" applyBorder="1" applyAlignment="1">
      <alignment horizontal="left" vertical="center" wrapText="1"/>
    </xf>
    <xf numFmtId="0" fontId="8" fillId="0" borderId="7" xfId="0" applyFont="1" applyBorder="1" applyAlignment="1">
      <alignment horizontal="right"/>
    </xf>
    <xf numFmtId="0" fontId="8" fillId="0" borderId="10" xfId="0" applyFont="1" applyBorder="1" applyAlignment="1">
      <alignment horizontal="right"/>
    </xf>
    <xf numFmtId="0" fontId="0" fillId="0" borderId="56" xfId="0" applyBorder="1" applyAlignment="1">
      <alignment horizontal="left" vertical="center" wrapText="1"/>
    </xf>
    <xf numFmtId="0" fontId="0" fillId="0" borderId="48" xfId="0" applyFill="1" applyBorder="1" applyAlignment="1">
      <alignment horizontal="left" vertical="center" wrapText="1"/>
    </xf>
    <xf numFmtId="0" fontId="0" fillId="0" borderId="49" xfId="0" applyFill="1" applyBorder="1" applyAlignment="1">
      <alignment horizontal="left" vertical="center" wrapText="1"/>
    </xf>
    <xf numFmtId="0" fontId="32" fillId="0" borderId="35" xfId="0" applyFont="1" applyFill="1" applyBorder="1" applyAlignment="1">
      <alignment horizontal="left" wrapText="1"/>
    </xf>
    <xf numFmtId="0" fontId="0" fillId="0" borderId="53" xfId="0" applyFill="1" applyBorder="1" applyAlignment="1" applyProtection="1">
      <alignment horizontal="left" vertical="top" wrapText="1"/>
      <protection locked="0"/>
    </xf>
    <xf numFmtId="0" fontId="0" fillId="0" borderId="54" xfId="0" applyFill="1" applyBorder="1" applyAlignment="1" applyProtection="1">
      <alignment horizontal="left" vertical="top" wrapText="1"/>
      <protection locked="0"/>
    </xf>
    <xf numFmtId="0" fontId="0" fillId="0" borderId="55" xfId="0" applyFill="1" applyBorder="1" applyAlignment="1" applyProtection="1">
      <alignment horizontal="left" vertical="top" wrapText="1"/>
      <protection locked="0"/>
    </xf>
    <xf numFmtId="0" fontId="24" fillId="0" borderId="38" xfId="0" applyFont="1" applyFill="1" applyBorder="1" applyAlignment="1" applyProtection="1">
      <alignment horizontal="left" vertical="top" wrapText="1"/>
      <protection locked="0"/>
    </xf>
    <xf numFmtId="0" fontId="0" fillId="0" borderId="41" xfId="0" applyFill="1" applyBorder="1" applyAlignment="1" applyProtection="1">
      <alignment horizontal="left" vertical="top" wrapText="1"/>
      <protection locked="0"/>
    </xf>
    <xf numFmtId="0" fontId="0" fillId="0" borderId="46" xfId="0"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43" xfId="0" applyFill="1" applyBorder="1" applyAlignment="1">
      <alignment horizontal="center" wrapText="1"/>
    </xf>
    <xf numFmtId="0" fontId="0" fillId="0" borderId="0" xfId="0" applyBorder="1" applyAlignment="1">
      <alignment horizontal="left" vertical="top" wrapText="1"/>
    </xf>
    <xf numFmtId="0" fontId="0" fillId="0" borderId="54" xfId="0" applyBorder="1" applyAlignment="1">
      <alignment horizontal="left" vertical="center" wrapText="1"/>
    </xf>
    <xf numFmtId="0" fontId="36" fillId="0" borderId="38" xfId="0" applyFont="1" applyBorder="1" applyAlignment="1" applyProtection="1">
      <alignment horizontal="left" vertical="top" wrapText="1"/>
      <protection locked="0"/>
    </xf>
    <xf numFmtId="0" fontId="36" fillId="0" borderId="41" xfId="0" applyFont="1" applyBorder="1" applyAlignment="1" applyProtection="1">
      <alignment horizontal="left" vertical="top" wrapText="1"/>
      <protection locked="0"/>
    </xf>
    <xf numFmtId="0" fontId="36" fillId="0" borderId="50" xfId="0" applyFont="1" applyBorder="1" applyAlignment="1" applyProtection="1">
      <alignment horizontal="left" vertical="top" wrapText="1"/>
      <protection locked="0"/>
    </xf>
    <xf numFmtId="0" fontId="36" fillId="0" borderId="46" xfId="0" applyFont="1" applyBorder="1" applyAlignment="1" applyProtection="1">
      <alignment horizontal="left" vertical="top" wrapText="1"/>
      <protection locked="0"/>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43" xfId="0" applyBorder="1" applyAlignment="1">
      <alignment horizontal="left" vertical="center"/>
    </xf>
    <xf numFmtId="0" fontId="0" fillId="0" borderId="0" xfId="0" applyFill="1" applyBorder="1" applyAlignment="1">
      <alignment horizontal="center"/>
    </xf>
    <xf numFmtId="0" fontId="0" fillId="0" borderId="0" xfId="0" applyBorder="1" applyAlignment="1">
      <alignment horizontal="center"/>
    </xf>
    <xf numFmtId="0" fontId="0" fillId="0" borderId="43" xfId="0" applyBorder="1" applyAlignment="1">
      <alignment horizontal="center"/>
    </xf>
    <xf numFmtId="0" fontId="24" fillId="0" borderId="50" xfId="0" applyFont="1" applyBorder="1" applyAlignment="1" applyProtection="1">
      <alignment horizontal="left" vertical="top" wrapText="1"/>
      <protection locked="0"/>
    </xf>
    <xf numFmtId="0" fontId="3" fillId="0" borderId="0" xfId="0" applyFont="1" applyAlignment="1">
      <alignment horizontal="left"/>
    </xf>
    <xf numFmtId="0" fontId="32" fillId="0" borderId="35" xfId="0" applyFont="1" applyBorder="1" applyAlignment="1">
      <alignment horizontal="left"/>
    </xf>
    <xf numFmtId="0" fontId="0" fillId="0" borderId="47" xfId="0" applyBorder="1" applyAlignment="1">
      <alignment vertical="center" wrapText="1"/>
    </xf>
    <xf numFmtId="0" fontId="0" fillId="0" borderId="48" xfId="0" applyBorder="1" applyAlignment="1">
      <alignment vertical="center" wrapText="1"/>
    </xf>
    <xf numFmtId="0" fontId="8" fillId="0" borderId="56" xfId="0" applyFont="1" applyBorder="1" applyAlignment="1" applyProtection="1">
      <alignment horizontal="right"/>
      <protection locked="0"/>
    </xf>
    <xf numFmtId="0" fontId="8" fillId="0" borderId="32" xfId="0" applyFont="1" applyBorder="1" applyAlignment="1" applyProtection="1">
      <alignment horizontal="right"/>
      <protection locked="0"/>
    </xf>
    <xf numFmtId="0" fontId="0" fillId="39" borderId="0" xfId="0" applyFill="1" applyBorder="1" applyAlignment="1">
      <alignment horizontal="center"/>
    </xf>
    <xf numFmtId="0" fontId="0" fillId="0" borderId="43" xfId="0" applyBorder="1" applyAlignment="1">
      <alignment horizontal="center" vertical="top" wrapText="1"/>
    </xf>
    <xf numFmtId="0" fontId="0" fillId="39" borderId="43" xfId="0" applyFill="1" applyBorder="1" applyAlignment="1">
      <alignment horizontal="center"/>
    </xf>
    <xf numFmtId="0" fontId="35" fillId="0" borderId="37" xfId="0" applyFont="1" applyBorder="1" applyAlignment="1" applyProtection="1">
      <alignment horizontal="left" vertical="top" wrapText="1"/>
      <protection locked="0"/>
    </xf>
    <xf numFmtId="0" fontId="35" fillId="0" borderId="40" xfId="0" applyFont="1" applyBorder="1" applyAlignment="1" applyProtection="1">
      <alignment horizontal="left" vertical="top" wrapText="1"/>
      <protection locked="0"/>
    </xf>
    <xf numFmtId="0" fontId="35" fillId="0" borderId="45" xfId="0" applyFont="1" applyBorder="1" applyAlignment="1" applyProtection="1">
      <alignment horizontal="left" vertical="top" wrapText="1"/>
      <protection locked="0"/>
    </xf>
    <xf numFmtId="0" fontId="32" fillId="0" borderId="0" xfId="0" applyFont="1" applyFill="1" applyBorder="1" applyAlignment="1">
      <alignment horizontal="left" wrapText="1"/>
    </xf>
    <xf numFmtId="0" fontId="0" fillId="0" borderId="54" xfId="0" applyBorder="1" applyAlignment="1" applyProtection="1">
      <alignment horizontal="left" vertical="center" wrapText="1"/>
      <protection locked="0"/>
    </xf>
    <xf numFmtId="0" fontId="0" fillId="0" borderId="54" xfId="0" applyFont="1" applyBorder="1" applyAlignment="1" applyProtection="1">
      <alignment horizontal="left" vertical="center" wrapText="1"/>
      <protection locked="0"/>
    </xf>
    <xf numFmtId="0" fontId="38" fillId="0" borderId="54" xfId="0" applyFont="1" applyBorder="1" applyAlignment="1" applyProtection="1">
      <alignment horizontal="left" vertical="top" wrapText="1"/>
      <protection locked="0"/>
    </xf>
    <xf numFmtId="0" fontId="0" fillId="0" borderId="48" xfId="0" applyFont="1" applyBorder="1" applyAlignment="1" applyProtection="1">
      <alignment horizontal="left" vertical="center" wrapText="1"/>
      <protection locked="0"/>
    </xf>
    <xf numFmtId="0" fontId="32" fillId="0" borderId="0" xfId="0" applyFont="1" applyBorder="1" applyAlignment="1" applyProtection="1">
      <alignment horizontal="left" wrapText="1"/>
      <protection locked="0"/>
    </xf>
    <xf numFmtId="0" fontId="0" fillId="0" borderId="67" xfId="0" applyBorder="1" applyAlignment="1" applyProtection="1">
      <alignment horizontal="left" vertical="top" wrapText="1"/>
      <protection locked="0"/>
    </xf>
    <xf numFmtId="0" fontId="0" fillId="0" borderId="58" xfId="0" applyBorder="1" applyAlignment="1" applyProtection="1">
      <alignment horizontal="left" vertical="top" wrapText="1"/>
      <protection locked="0"/>
    </xf>
    <xf numFmtId="0" fontId="0" fillId="0" borderId="68" xfId="0" applyBorder="1" applyAlignment="1" applyProtection="1">
      <alignment horizontal="left" vertical="top" wrapText="1"/>
      <protection locked="0"/>
    </xf>
    <xf numFmtId="0" fontId="0" fillId="0" borderId="43" xfId="0" applyBorder="1" applyAlignment="1" applyProtection="1">
      <alignment horizontal="center" wrapText="1"/>
      <protection locked="0"/>
    </xf>
    <xf numFmtId="0" fontId="0" fillId="0" borderId="43" xfId="0" applyBorder="1" applyAlignment="1" applyProtection="1">
      <alignment horizontal="left" vertical="center" wrapText="1"/>
      <protection locked="0"/>
    </xf>
    <xf numFmtId="0" fontId="8" fillId="0" borderId="47" xfId="0" applyFont="1" applyBorder="1" applyAlignment="1" applyProtection="1">
      <alignment horizontal="left" vertical="center" wrapText="1"/>
      <protection locked="0"/>
    </xf>
    <xf numFmtId="0" fontId="8" fillId="0" borderId="35" xfId="0" applyFont="1" applyBorder="1" applyAlignment="1" applyProtection="1">
      <alignment horizontal="left" vertical="center" wrapText="1"/>
      <protection locked="0"/>
    </xf>
    <xf numFmtId="0" fontId="8" fillId="0" borderId="36" xfId="0" applyFont="1" applyBorder="1" applyAlignment="1" applyProtection="1">
      <alignment horizontal="left" vertical="center" wrapText="1"/>
      <protection locked="0"/>
    </xf>
    <xf numFmtId="0" fontId="8" fillId="0" borderId="48" xfId="0" applyFont="1" applyBorder="1" applyAlignment="1" applyProtection="1">
      <alignment horizontal="left" vertical="center" wrapText="1"/>
      <protection locked="0"/>
    </xf>
    <xf numFmtId="0" fontId="8" fillId="0" borderId="49" xfId="0" applyFont="1" applyBorder="1" applyAlignment="1" applyProtection="1">
      <alignment horizontal="left" vertical="center" wrapText="1"/>
      <protection locked="0"/>
    </xf>
    <xf numFmtId="0" fontId="8" fillId="0" borderId="35" xfId="0" applyFont="1" applyBorder="1" applyAlignment="1" applyProtection="1">
      <alignment vertical="center" wrapText="1"/>
      <protection locked="0"/>
    </xf>
    <xf numFmtId="0" fontId="0" fillId="0" borderId="37" xfId="0" applyFont="1" applyBorder="1" applyAlignment="1" applyProtection="1">
      <alignment horizontal="left" vertical="top" wrapText="1"/>
      <protection locked="0"/>
    </xf>
    <xf numFmtId="0" fontId="0" fillId="0" borderId="40" xfId="0" applyFont="1" applyBorder="1" applyAlignment="1" applyProtection="1">
      <alignment horizontal="left" vertical="top" wrapText="1"/>
      <protection locked="0"/>
    </xf>
    <xf numFmtId="0" fontId="0" fillId="0" borderId="45" xfId="0" applyFont="1" applyBorder="1" applyAlignment="1" applyProtection="1">
      <alignment horizontal="left" vertical="top" wrapText="1"/>
      <protection locked="0"/>
    </xf>
    <xf numFmtId="0" fontId="45" fillId="0" borderId="67" xfId="0" applyFont="1" applyBorder="1" applyAlignment="1" applyProtection="1">
      <alignment horizontal="center" vertical="center" wrapText="1"/>
      <protection locked="0"/>
    </xf>
    <xf numFmtId="0" fontId="45" fillId="0" borderId="58" xfId="0" applyFont="1" applyBorder="1" applyAlignment="1" applyProtection="1">
      <alignment horizontal="center" vertical="center" wrapText="1"/>
      <protection locked="0"/>
    </xf>
    <xf numFmtId="0" fontId="45" fillId="0" borderId="68" xfId="0" applyFont="1" applyBorder="1" applyAlignment="1" applyProtection="1">
      <alignment horizontal="center" vertical="center" wrapText="1"/>
      <protection locked="0"/>
    </xf>
    <xf numFmtId="0" fontId="8" fillId="0" borderId="0" xfId="0" applyFont="1" applyBorder="1" applyAlignment="1" applyProtection="1">
      <alignment vertical="center" wrapText="1"/>
      <protection locked="0"/>
    </xf>
    <xf numFmtId="0" fontId="8" fillId="0" borderId="43" xfId="0" applyFont="1" applyBorder="1" applyAlignment="1" applyProtection="1">
      <alignment vertical="center" wrapText="1"/>
      <protection locked="0"/>
    </xf>
    <xf numFmtId="0" fontId="0" fillId="0" borderId="48" xfId="0" applyBorder="1" applyAlignment="1" applyProtection="1">
      <alignment horizontal="left" vertical="center"/>
      <protection locked="0"/>
    </xf>
    <xf numFmtId="0" fontId="0" fillId="0" borderId="49" xfId="0" applyBorder="1" applyAlignment="1" applyProtection="1">
      <alignment horizontal="left" vertical="center"/>
      <protection locked="0"/>
    </xf>
    <xf numFmtId="0" fontId="37" fillId="0" borderId="53" xfId="45" applyBorder="1" applyAlignment="1" applyProtection="1">
      <alignment horizontal="left" vertical="top" wrapText="1"/>
      <protection locked="0"/>
    </xf>
    <xf numFmtId="0" fontId="8" fillId="0" borderId="49" xfId="0" applyFont="1" applyBorder="1" applyAlignment="1">
      <alignment horizontal="right" wrapText="1"/>
    </xf>
    <xf numFmtId="0" fontId="8" fillId="0" borderId="43" xfId="0" applyFont="1" applyBorder="1" applyAlignment="1">
      <alignment horizontal="right" wrapText="1"/>
    </xf>
    <xf numFmtId="0" fontId="38" fillId="0" borderId="69" xfId="0" applyFont="1" applyBorder="1" applyAlignment="1" applyProtection="1">
      <alignment horizontal="left" vertical="top" wrapText="1"/>
      <protection locked="0"/>
    </xf>
    <xf numFmtId="0" fontId="0" fillId="0" borderId="47" xfId="0" applyBorder="1"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0" fillId="0" borderId="53" xfId="45" applyFont="1" applyBorder="1" applyAlignment="1" applyProtection="1">
      <alignment horizontal="left" vertical="top" wrapText="1"/>
      <protection locked="0"/>
    </xf>
    <xf numFmtId="0" fontId="0" fillId="39" borderId="0" xfId="0" applyFill="1" applyAlignment="1">
      <alignment horizontal="center"/>
    </xf>
    <xf numFmtId="0" fontId="0" fillId="0" borderId="47" xfId="0" applyBorder="1" applyAlignment="1">
      <alignment horizontal="left" wrapText="1"/>
    </xf>
    <xf numFmtId="0" fontId="0" fillId="0" borderId="36" xfId="0" applyBorder="1" applyAlignment="1">
      <alignment horizontal="left" wrapText="1"/>
    </xf>
    <xf numFmtId="0" fontId="8" fillId="0" borderId="49" xfId="0" applyFont="1" applyBorder="1" applyAlignment="1" applyProtection="1">
      <alignment horizontal="right"/>
      <protection locked="0"/>
    </xf>
    <xf numFmtId="0" fontId="8" fillId="0" borderId="43" xfId="0" applyFont="1" applyBorder="1" applyAlignment="1" applyProtection="1">
      <alignment horizontal="right"/>
      <protection locked="0"/>
    </xf>
    <xf numFmtId="0" fontId="1" fillId="39" borderId="31" xfId="0" applyFont="1" applyFill="1" applyBorder="1" applyAlignment="1" applyProtection="1">
      <alignment horizontal="center" vertical="center" wrapText="1"/>
      <protection locked="0"/>
    </xf>
    <xf numFmtId="0" fontId="1" fillId="39" borderId="32" xfId="0" applyFont="1" applyFill="1" applyBorder="1" applyAlignment="1" applyProtection="1">
      <alignment horizontal="center" vertical="center" wrapText="1"/>
      <protection locked="0"/>
    </xf>
    <xf numFmtId="0" fontId="1" fillId="39" borderId="33" xfId="0" applyFont="1" applyFill="1" applyBorder="1" applyAlignment="1" applyProtection="1">
      <alignment horizontal="center" vertical="center" wrapText="1"/>
      <protection locked="0"/>
    </xf>
    <xf numFmtId="0" fontId="0" fillId="0" borderId="59" xfId="0" applyBorder="1" applyAlignment="1" applyProtection="1">
      <alignment horizontal="left" vertical="top" wrapText="1"/>
      <protection locked="0"/>
    </xf>
    <xf numFmtId="0" fontId="0" fillId="0" borderId="31" xfId="0" applyBorder="1" applyAlignment="1" applyProtection="1">
      <alignment horizontal="left" wrapText="1"/>
      <protection locked="0"/>
    </xf>
    <xf numFmtId="0" fontId="0" fillId="0" borderId="32" xfId="0" applyBorder="1" applyAlignment="1" applyProtection="1">
      <alignment horizontal="left" wrapText="1"/>
      <protection locked="0"/>
    </xf>
    <xf numFmtId="0" fontId="37" fillId="0" borderId="37" xfId="45" applyBorder="1" applyAlignment="1" applyProtection="1">
      <alignment vertical="top" wrapText="1"/>
      <protection locked="0"/>
    </xf>
    <xf numFmtId="0" fontId="0" fillId="0" borderId="51" xfId="0" applyBorder="1" applyAlignment="1" applyProtection="1">
      <alignment vertical="top" wrapText="1"/>
      <protection locked="0"/>
    </xf>
    <xf numFmtId="0" fontId="8" fillId="0" borderId="28" xfId="0" applyFont="1" applyBorder="1" applyAlignment="1" applyProtection="1">
      <alignment horizontal="right" wrapText="1"/>
      <protection locked="0"/>
    </xf>
    <xf numFmtId="0" fontId="8" fillId="0" borderId="29"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38" fillId="0" borderId="50" xfId="0" applyFont="1" applyBorder="1" applyAlignment="1" applyProtection="1">
      <alignment wrapText="1"/>
      <protection locked="0"/>
    </xf>
    <xf numFmtId="0" fontId="8" fillId="39" borderId="0" xfId="0" applyFont="1" applyFill="1" applyBorder="1" applyAlignment="1" applyProtection="1">
      <alignment horizontal="center"/>
      <protection locked="0"/>
    </xf>
    <xf numFmtId="0" fontId="0" fillId="0" borderId="47" xfId="0" applyBorder="1" applyAlignment="1" applyProtection="1">
      <alignment horizontal="left" wrapText="1"/>
      <protection locked="0"/>
    </xf>
    <xf numFmtId="0" fontId="0" fillId="0" borderId="36" xfId="0" applyBorder="1" applyAlignment="1" applyProtection="1">
      <alignment horizontal="left" wrapText="1"/>
      <protection locked="0"/>
    </xf>
    <xf numFmtId="0" fontId="0" fillId="0" borderId="47" xfId="0" applyFill="1" applyBorder="1" applyAlignment="1" applyProtection="1">
      <alignment horizontal="left" vertical="center" wrapText="1"/>
      <protection locked="0"/>
    </xf>
    <xf numFmtId="0" fontId="0" fillId="0" borderId="48" xfId="0" applyFill="1" applyBorder="1" applyAlignment="1" applyProtection="1">
      <alignment horizontal="left" vertical="center" wrapText="1"/>
      <protection locked="0"/>
    </xf>
    <xf numFmtId="0" fontId="1" fillId="39" borderId="28" xfId="0" applyFont="1" applyFill="1" applyBorder="1" applyAlignment="1" applyProtection="1">
      <alignment horizontal="center" wrapText="1"/>
      <protection locked="0"/>
    </xf>
    <xf numFmtId="0" fontId="1" fillId="39" borderId="29" xfId="0" applyFont="1" applyFill="1" applyBorder="1" applyAlignment="1" applyProtection="1">
      <alignment horizontal="center" wrapText="1"/>
      <protection locked="0"/>
    </xf>
    <xf numFmtId="0" fontId="1" fillId="39" borderId="30" xfId="0" applyFont="1" applyFill="1" applyBorder="1" applyAlignment="1" applyProtection="1">
      <alignment horizontal="center" wrapText="1"/>
      <protection locked="0"/>
    </xf>
    <xf numFmtId="0" fontId="0" fillId="0" borderId="35" xfId="0" applyBorder="1" applyAlignment="1" applyProtection="1">
      <alignment horizontal="left" vertical="center" wrapText="1"/>
      <protection locked="0"/>
    </xf>
    <xf numFmtId="0" fontId="0" fillId="0" borderId="71" xfId="0" applyBorder="1" applyAlignment="1" applyProtection="1">
      <alignment horizontal="left" vertical="center" wrapText="1"/>
      <protection locked="0"/>
    </xf>
    <xf numFmtId="0" fontId="0" fillId="0" borderId="36" xfId="0" applyBorder="1" applyAlignment="1" applyProtection="1">
      <alignment horizontal="left" vertical="center" wrapText="1"/>
      <protection locked="0"/>
    </xf>
    <xf numFmtId="0" fontId="0" fillId="40" borderId="47" xfId="0" applyFill="1" applyBorder="1" applyAlignment="1" applyProtection="1">
      <alignment horizontal="left" vertical="top" wrapText="1"/>
      <protection locked="0"/>
    </xf>
    <xf numFmtId="0" fontId="0" fillId="40" borderId="48" xfId="0" applyFill="1" applyBorder="1" applyAlignment="1" applyProtection="1">
      <alignment horizontal="left" vertical="top" wrapText="1"/>
      <protection locked="0"/>
    </xf>
    <xf numFmtId="0" fontId="0" fillId="40" borderId="47" xfId="0" applyFill="1" applyBorder="1" applyAlignment="1" applyProtection="1">
      <alignment horizontal="left" vertical="center" wrapText="1"/>
      <protection locked="0"/>
    </xf>
    <xf numFmtId="0" fontId="0" fillId="40" borderId="48" xfId="0" applyFill="1" applyBorder="1" applyAlignment="1" applyProtection="1">
      <alignment horizontal="left" vertical="center" wrapText="1"/>
      <protection locked="0"/>
    </xf>
    <xf numFmtId="0" fontId="0" fillId="40" borderId="49" xfId="0" applyFill="1" applyBorder="1" applyAlignment="1" applyProtection="1">
      <alignment horizontal="left" vertical="center" wrapText="1"/>
      <protection locked="0"/>
    </xf>
    <xf numFmtId="0" fontId="0" fillId="39" borderId="0" xfId="0" applyFill="1" applyBorder="1" applyAlignment="1">
      <alignment horizontal="center" wrapText="1"/>
    </xf>
    <xf numFmtId="0" fontId="0" fillId="0" borderId="59" xfId="0" applyBorder="1" applyAlignment="1" applyProtection="1">
      <alignment horizontal="left" vertical="center" wrapText="1"/>
      <protection locked="0"/>
    </xf>
    <xf numFmtId="0" fontId="0" fillId="0" borderId="37" xfId="0" applyBorder="1" applyAlignment="1" applyProtection="1">
      <alignment horizontal="left" vertical="center" wrapText="1"/>
      <protection locked="0"/>
    </xf>
    <xf numFmtId="0" fontId="0" fillId="0" borderId="67" xfId="0" applyBorder="1" applyAlignment="1" applyProtection="1">
      <alignment horizontal="left" vertical="center" wrapText="1"/>
      <protection locked="0"/>
    </xf>
    <xf numFmtId="0" fontId="0" fillId="0" borderId="47" xfId="0" applyBorder="1" applyAlignment="1" applyProtection="1">
      <alignment horizontal="left" vertical="top" wrapText="1"/>
      <protection locked="0"/>
    </xf>
    <xf numFmtId="0" fontId="0" fillId="0" borderId="48" xfId="0" applyBorder="1" applyAlignment="1" applyProtection="1">
      <alignment horizontal="left" vertical="top" wrapText="1"/>
      <protection locked="0"/>
    </xf>
    <xf numFmtId="0" fontId="8" fillId="41" borderId="74" xfId="0" applyFont="1" applyFill="1" applyBorder="1" applyAlignment="1">
      <alignment horizontal="center" vertical="center" wrapText="1"/>
    </xf>
    <xf numFmtId="0" fontId="8" fillId="41" borderId="79" xfId="0" applyFont="1" applyFill="1" applyBorder="1" applyAlignment="1">
      <alignment horizontal="center" vertical="center" wrapText="1"/>
    </xf>
    <xf numFmtId="0" fontId="8" fillId="41" borderId="47" xfId="0" applyFont="1" applyFill="1" applyBorder="1" applyAlignment="1">
      <alignment horizontal="center" wrapText="1"/>
    </xf>
    <xf numFmtId="0" fontId="8" fillId="41" borderId="35" xfId="0" applyFont="1" applyFill="1" applyBorder="1" applyAlignment="1">
      <alignment horizontal="center" wrapText="1"/>
    </xf>
    <xf numFmtId="0" fontId="8" fillId="41" borderId="71" xfId="0" applyFont="1" applyFill="1" applyBorder="1" applyAlignment="1">
      <alignment horizontal="center" wrapText="1"/>
    </xf>
    <xf numFmtId="0" fontId="37" fillId="0" borderId="48" xfId="45" applyBorder="1" applyAlignment="1">
      <alignment wrapText="1"/>
    </xf>
    <xf numFmtId="0" fontId="37" fillId="0" borderId="83" xfId="45" applyBorder="1" applyAlignment="1">
      <alignment wrapText="1"/>
    </xf>
    <xf numFmtId="49" fontId="38" fillId="0" borderId="48" xfId="45" applyNumberFormat="1" applyFont="1" applyBorder="1" applyAlignment="1">
      <alignment horizontal="center" wrapText="1"/>
    </xf>
    <xf numFmtId="49" fontId="38" fillId="0" borderId="83" xfId="0" applyNumberFormat="1" applyFont="1" applyBorder="1" applyAlignment="1">
      <alignment horizontal="center" wrapText="1"/>
    </xf>
    <xf numFmtId="0" fontId="37" fillId="0" borderId="93" xfId="45" applyBorder="1" applyAlignment="1">
      <alignment wrapText="1"/>
    </xf>
    <xf numFmtId="0" fontId="0" fillId="0" borderId="71" xfId="0" applyBorder="1" applyAlignment="1">
      <alignment wrapText="1"/>
    </xf>
    <xf numFmtId="0" fontId="37" fillId="0" borderId="48" xfId="45" applyBorder="1" applyAlignment="1">
      <alignment horizontal="center" wrapText="1"/>
    </xf>
    <xf numFmtId="0" fontId="37" fillId="0" borderId="0" xfId="45" applyBorder="1" applyAlignment="1">
      <alignment horizontal="center" wrapText="1"/>
    </xf>
    <xf numFmtId="0" fontId="37" fillId="0" borderId="83" xfId="45" applyBorder="1" applyAlignment="1">
      <alignment horizontal="center" wrapText="1"/>
    </xf>
    <xf numFmtId="0" fontId="41" fillId="0" borderId="0" xfId="0" applyFont="1" applyFill="1"/>
    <xf numFmtId="0" fontId="42" fillId="0" borderId="0" xfId="0" applyFont="1" applyFill="1" applyAlignment="1">
      <alignment wrapText="1"/>
    </xf>
    <xf numFmtId="0" fontId="41" fillId="0" borderId="0" xfId="0" applyFont="1" applyAlignment="1">
      <alignment horizontal="center"/>
    </xf>
    <xf numFmtId="0" fontId="8" fillId="41" borderId="47" xfId="0" applyFont="1" applyFill="1" applyBorder="1" applyAlignment="1">
      <alignment horizontal="center" vertical="center" wrapText="1"/>
    </xf>
    <xf numFmtId="0" fontId="8" fillId="41" borderId="71" xfId="0" applyFont="1" applyFill="1" applyBorder="1" applyAlignment="1">
      <alignment horizontal="center" vertical="center" wrapText="1"/>
    </xf>
    <xf numFmtId="0" fontId="2" fillId="41" borderId="47" xfId="0" applyFont="1" applyFill="1" applyBorder="1" applyAlignment="1">
      <alignment horizontal="center" vertical="center" wrapText="1"/>
    </xf>
    <xf numFmtId="0" fontId="2" fillId="41" borderId="35" xfId="0" applyFont="1" applyFill="1" applyBorder="1" applyAlignment="1">
      <alignment horizontal="center" vertical="center" wrapText="1"/>
    </xf>
    <xf numFmtId="0" fontId="2" fillId="41" borderId="93" xfId="0" applyFont="1" applyFill="1" applyBorder="1" applyAlignment="1">
      <alignment horizontal="center" vertical="center" wrapText="1"/>
    </xf>
    <xf numFmtId="0" fontId="2" fillId="41" borderId="71" xfId="0" applyFont="1" applyFill="1" applyBorder="1" applyAlignment="1">
      <alignment horizontal="center" vertical="center" wrapText="1"/>
    </xf>
    <xf numFmtId="0" fontId="8" fillId="41" borderId="72" xfId="0" applyFont="1" applyFill="1" applyBorder="1" applyAlignment="1">
      <alignment horizontal="center" vertical="center" wrapText="1"/>
    </xf>
    <xf numFmtId="0" fontId="8" fillId="41" borderId="77" xfId="0" applyFont="1" applyFill="1" applyBorder="1" applyAlignment="1">
      <alignment horizontal="center" vertical="center" wrapText="1"/>
    </xf>
    <xf numFmtId="0" fontId="8" fillId="41" borderId="73" xfId="0" applyFont="1" applyFill="1" applyBorder="1" applyAlignment="1">
      <alignment horizontal="center" vertical="center" wrapText="1"/>
    </xf>
    <xf numFmtId="0" fontId="8" fillId="41" borderId="78" xfId="0" applyFont="1" applyFill="1" applyBorder="1" applyAlignment="1">
      <alignment horizontal="center" vertical="center" wrapText="1"/>
    </xf>
    <xf numFmtId="0" fontId="38" fillId="0" borderId="90" xfId="0" applyFont="1" applyBorder="1" applyAlignment="1">
      <alignment horizontal="left" vertical="top" wrapText="1"/>
    </xf>
    <xf numFmtId="0" fontId="0" fillId="0" borderId="91" xfId="0" applyFont="1" applyBorder="1" applyAlignment="1">
      <alignment horizontal="left" vertical="top" wrapText="1"/>
    </xf>
    <xf numFmtId="0" fontId="0" fillId="0" borderId="92" xfId="0" applyFont="1" applyBorder="1" applyAlignment="1">
      <alignment horizontal="left" vertical="top" wrapText="1"/>
    </xf>
    <xf numFmtId="0" fontId="38" fillId="0" borderId="54" xfId="0" applyFont="1" applyBorder="1" applyAlignment="1">
      <alignment horizontal="left" vertical="top" wrapText="1"/>
    </xf>
    <xf numFmtId="0" fontId="0" fillId="0" borderId="54" xfId="0" applyBorder="1" applyAlignment="1">
      <alignment horizontal="left" vertical="top" wrapText="1"/>
    </xf>
    <xf numFmtId="0" fontId="8" fillId="0" borderId="17" xfId="0" applyFont="1" applyBorder="1" applyAlignment="1">
      <alignment horizontal="left" vertical="top" wrapText="1"/>
    </xf>
    <xf numFmtId="0" fontId="8" fillId="0" borderId="0" xfId="0" applyFont="1" applyAlignment="1">
      <alignment horizontal="left" vertical="top" wrapText="1"/>
    </xf>
    <xf numFmtId="0" fontId="0" fillId="0" borderId="91" xfId="0" applyBorder="1" applyAlignment="1">
      <alignment horizontal="left" vertical="top" wrapText="1"/>
    </xf>
    <xf numFmtId="0" fontId="0" fillId="0" borderId="92" xfId="0" applyBorder="1" applyAlignment="1">
      <alignment horizontal="left" vertical="top" wrapText="1"/>
    </xf>
    <xf numFmtId="0" fontId="8" fillId="0" borderId="0" xfId="0" applyFont="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wrapText="1"/>
    </xf>
    <xf numFmtId="0" fontId="43" fillId="0" borderId="0" xfId="0" applyFont="1" applyAlignment="1">
      <alignment horizontal="left" vertical="center" wrapText="1"/>
    </xf>
    <xf numFmtId="0" fontId="0" fillId="0" borderId="0" xfId="0" applyFill="1" applyBorder="1" applyAlignment="1">
      <alignment horizontal="left" indent="2"/>
    </xf>
  </cellXfs>
  <cellStyles count="46">
    <cellStyle name="20% - Accent1" xfId="22" builtinId="30" customBuiltin="1"/>
    <cellStyle name="20% - Accent2" xfId="26" builtinId="34" customBuiltin="1"/>
    <cellStyle name="20% - Accent3" xfId="30" builtinId="38" customBuiltin="1"/>
    <cellStyle name="20% - Accent4" xfId="34" builtinId="42" customBuiltin="1"/>
    <cellStyle name="20% - Accent5" xfId="38" builtinId="46" customBuiltin="1"/>
    <cellStyle name="20% - Accent6" xfId="42" builtinId="50" customBuiltin="1"/>
    <cellStyle name="40% - Accent1" xfId="23" builtinId="31" customBuiltin="1"/>
    <cellStyle name="40% - Accent2" xfId="27" builtinId="35" customBuiltin="1"/>
    <cellStyle name="40% - Accent3" xfId="31" builtinId="39" customBuiltin="1"/>
    <cellStyle name="40% - Accent4" xfId="35" builtinId="43" customBuiltin="1"/>
    <cellStyle name="40% - Accent5" xfId="39" builtinId="47" customBuiltin="1"/>
    <cellStyle name="40% - Accent6" xfId="43" builtinId="51" customBuiltin="1"/>
    <cellStyle name="60% - Accent1" xfId="24" builtinId="32" customBuiltin="1"/>
    <cellStyle name="60% - Accent2" xfId="28" builtinId="36" customBuiltin="1"/>
    <cellStyle name="60% - Accent3" xfId="32" builtinId="40" customBuiltin="1"/>
    <cellStyle name="60% - Accent4" xfId="36" builtinId="44" customBuiltin="1"/>
    <cellStyle name="60% - Accent5" xfId="40" builtinId="48" customBuiltin="1"/>
    <cellStyle name="60% - Accent6" xfId="44" builtinId="52" customBuiltin="1"/>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0" builtinId="27" customBuiltin="1"/>
    <cellStyle name="Calculation" xfId="14" builtinId="22" customBuiltin="1"/>
    <cellStyle name="Check Cell" xfId="16" builtinId="23" customBuiltin="1"/>
    <cellStyle name="Comma" xfId="3" builtinId="3"/>
    <cellStyle name="Explanatory Text" xfId="19"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45" builtinId="8"/>
    <cellStyle name="Input" xfId="12" builtinId="20" customBuiltin="1"/>
    <cellStyle name="Linked Cell" xfId="15" builtinId="24" customBuiltin="1"/>
    <cellStyle name="Neutral" xfId="11" builtinId="28" customBuiltin="1"/>
    <cellStyle name="Normal" xfId="0" builtinId="0"/>
    <cellStyle name="Normal 2" xfId="2"/>
    <cellStyle name="Normal_Sheet1" xfId="1"/>
    <cellStyle name="Note" xfId="18" builtinId="10" customBuiltin="1"/>
    <cellStyle name="Output" xfId="13" builtinId="21" customBuiltin="1"/>
    <cellStyle name="Title" xfId="4" builtinId="15" customBuiltin="1"/>
    <cellStyle name="Total" xfId="20" builtinId="25" customBuiltin="1"/>
    <cellStyle name="Warning Text" xfId="17" builtinId="11" customBuiltin="1"/>
  </cellStyles>
  <dxfs count="108">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
      <border diagonalUp="0" diagonalDown="0">
        <left style="thin">
          <color indexed="12"/>
        </left>
        <right style="thin">
          <color indexed="12"/>
        </right>
        <top style="thin">
          <color indexed="12"/>
        </top>
        <bottom style="thin">
          <color indexed="12"/>
        </bottom>
      </border>
    </dxf>
    <dxf>
      <border diagonalUp="0" diagonalDown="0">
        <left style="thin">
          <color indexed="12"/>
        </left>
        <right style="thin">
          <color indexed="12"/>
        </right>
        <top style="thin">
          <color indexed="12"/>
        </top>
        <bottom style="thin">
          <color indexed="12"/>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a:t>
            </a:r>
          </a:p>
        </c:rich>
      </c:tx>
      <c:layout>
        <c:manualLayout>
          <c:xMode val="edge"/>
          <c:yMode val="edge"/>
          <c:x val="0.22116816464318456"/>
          <c:y val="7.0110135754561783E-3"/>
        </c:manualLayout>
      </c:layout>
      <c:overlay val="0"/>
    </c:title>
    <c:autoTitleDeleted val="0"/>
    <c:plotArea>
      <c:layout>
        <c:manualLayout>
          <c:layoutTarget val="inner"/>
          <c:xMode val="edge"/>
          <c:yMode val="edge"/>
          <c:x val="0.19526101562361139"/>
          <c:y val="0.19336493386087933"/>
          <c:w val="0.59396656992089691"/>
          <c:h val="0.55412073490813651"/>
        </c:manualLayout>
      </c:layout>
      <c:areaChart>
        <c:grouping val="stacked"/>
        <c:varyColors val="0"/>
        <c:ser>
          <c:idx val="4"/>
          <c:order val="1"/>
          <c:tx>
            <c:strRef>
              <c:f>'Chart I - Financing'!$A$3</c:f>
              <c:strCache>
                <c:ptCount val="1"/>
                <c:pt idx="0">
                  <c:v>PEPFAR</c:v>
                </c:pt>
              </c:strCache>
            </c:strRef>
          </c:tx>
          <c:cat>
            <c:numRef>
              <c:f>'Chart I - Financing'!$C$1:$D$1</c:f>
              <c:numCache>
                <c:formatCode>General</c:formatCode>
                <c:ptCount val="2"/>
                <c:pt idx="0">
                  <c:v>2012</c:v>
                </c:pt>
                <c:pt idx="1">
                  <c:v>2013</c:v>
                </c:pt>
              </c:numCache>
            </c:numRef>
          </c:cat>
          <c:val>
            <c:numRef>
              <c:f>'Chart I - Financing'!$B$3:$D$3</c:f>
              <c:numCache>
                <c:formatCode>#,##0</c:formatCode>
                <c:ptCount val="2"/>
                <c:pt idx="0">
                  <c:v>2000000</c:v>
                </c:pt>
                <c:pt idx="1">
                  <c:v>10000000</c:v>
                </c:pt>
              </c:numCache>
            </c:numRef>
          </c:val>
        </c:ser>
        <c:ser>
          <c:idx val="3"/>
          <c:order val="0"/>
          <c:tx>
            <c:strRef>
              <c:f>'Chart I - Financing'!$A$2</c:f>
              <c:strCache>
                <c:ptCount val="1"/>
                <c:pt idx="0">
                  <c:v>Partner Gov't</c:v>
                </c:pt>
              </c:strCache>
            </c:strRef>
          </c:tx>
          <c:cat>
            <c:numRef>
              <c:f>'Chart I - Financing'!$C$1:$D$1</c:f>
              <c:numCache>
                <c:formatCode>General</c:formatCode>
                <c:ptCount val="2"/>
                <c:pt idx="0">
                  <c:v>2012</c:v>
                </c:pt>
                <c:pt idx="1">
                  <c:v>2013</c:v>
                </c:pt>
              </c:numCache>
            </c:numRef>
          </c:cat>
          <c:val>
            <c:numRef>
              <c:f>'Chart I - Financing'!$B$2:$D$2</c:f>
              <c:numCache>
                <c:formatCode>#,##0</c:formatCode>
                <c:ptCount val="2"/>
                <c:pt idx="0">
                  <c:v>726157</c:v>
                </c:pt>
                <c:pt idx="1">
                  <c:v>4131753</c:v>
                </c:pt>
              </c:numCache>
            </c:numRef>
          </c:val>
        </c:ser>
        <c:ser>
          <c:idx val="0"/>
          <c:order val="2"/>
          <c:tx>
            <c:strRef>
              <c:f>'Chart I - Financing'!$A$4</c:f>
              <c:strCache>
                <c:ptCount val="1"/>
                <c:pt idx="0">
                  <c:v>Global Fund</c:v>
                </c:pt>
              </c:strCache>
            </c:strRef>
          </c:tx>
          <c:spPr>
            <a:solidFill>
              <a:schemeClr val="accent2"/>
            </a:solidFill>
            <a:ln w="25400">
              <a:noFill/>
            </a:ln>
          </c:spPr>
          <c:cat>
            <c:numRef>
              <c:f>'Chart I - Financing'!$C$1:$D$1</c:f>
              <c:numCache>
                <c:formatCode>General</c:formatCode>
                <c:ptCount val="2"/>
                <c:pt idx="0">
                  <c:v>2012</c:v>
                </c:pt>
                <c:pt idx="1">
                  <c:v>2013</c:v>
                </c:pt>
              </c:numCache>
            </c:numRef>
          </c:cat>
          <c:val>
            <c:numRef>
              <c:f>'Chart I - Financing'!$B$4:$D$4</c:f>
              <c:numCache>
                <c:formatCode>#,##0</c:formatCode>
                <c:ptCount val="2"/>
                <c:pt idx="0">
                  <c:v>22067259</c:v>
                </c:pt>
                <c:pt idx="1">
                  <c:v>26854010</c:v>
                </c:pt>
              </c:numCache>
            </c:numRef>
          </c:val>
        </c:ser>
        <c:ser>
          <c:idx val="5"/>
          <c:order val="3"/>
          <c:tx>
            <c:strRef>
              <c:f>'Chart I - Financing'!$A$5</c:f>
              <c:strCache>
                <c:ptCount val="1"/>
                <c:pt idx="0">
                  <c:v>Other Donors </c:v>
                </c:pt>
              </c:strCache>
            </c:strRef>
          </c:tx>
          <c:spPr>
            <a:ln w="25400">
              <a:noFill/>
            </a:ln>
          </c:spPr>
          <c:cat>
            <c:numRef>
              <c:f>'Chart I - Financing'!$C$1:$D$1</c:f>
              <c:numCache>
                <c:formatCode>General</c:formatCode>
                <c:ptCount val="2"/>
                <c:pt idx="0">
                  <c:v>2012</c:v>
                </c:pt>
                <c:pt idx="1">
                  <c:v>2013</c:v>
                </c:pt>
              </c:numCache>
            </c:numRef>
          </c:cat>
          <c:val>
            <c:numRef>
              <c:f>'Chart I - Financing'!$B$5:$D$5</c:f>
              <c:numCache>
                <c:formatCode>#,##0</c:formatCode>
                <c:ptCount val="2"/>
                <c:pt idx="0">
                  <c:v>6757871</c:v>
                </c:pt>
                <c:pt idx="1">
                  <c:v>8614300</c:v>
                </c:pt>
              </c:numCache>
            </c:numRef>
          </c:val>
        </c:ser>
        <c:dLbls>
          <c:showLegendKey val="0"/>
          <c:showVal val="0"/>
          <c:showCatName val="0"/>
          <c:showSerName val="0"/>
          <c:showPercent val="0"/>
          <c:showBubbleSize val="0"/>
        </c:dLbls>
        <c:axId val="41861120"/>
        <c:axId val="41842560"/>
      </c:areaChart>
      <c:valAx>
        <c:axId val="41842560"/>
        <c:scaling>
          <c:orientation val="minMax"/>
        </c:scaling>
        <c:delete val="0"/>
        <c:axPos val="l"/>
        <c:majorGridlines/>
        <c:numFmt formatCode="#,##0" sourceLinked="1"/>
        <c:majorTickMark val="out"/>
        <c:minorTickMark val="none"/>
        <c:tickLblPos val="nextTo"/>
        <c:txPr>
          <a:bodyPr/>
          <a:lstStyle/>
          <a:p>
            <a:pPr>
              <a:defRPr sz="800"/>
            </a:pPr>
            <a:endParaRPr lang="en-US"/>
          </a:p>
        </c:txPr>
        <c:crossAx val="41861120"/>
        <c:crosses val="autoZero"/>
        <c:crossBetween val="midCat"/>
        <c:dispUnits>
          <c:builtInUnit val="millions"/>
          <c:dispUnitsLbl>
            <c:layout>
              <c:manualLayout>
                <c:xMode val="edge"/>
                <c:yMode val="edge"/>
                <c:x val="6.9924687052856149E-2"/>
                <c:y val="0.29188730719004952"/>
              </c:manualLayout>
            </c:layout>
            <c:tx>
              <c:rich>
                <a:bodyPr/>
                <a:lstStyle/>
                <a:p>
                  <a:pPr>
                    <a:defRPr sz="800" b="0"/>
                  </a:pPr>
                  <a:r>
                    <a:rPr lang="en-US" sz="800" b="0"/>
                    <a:t>USD Millions</a:t>
                  </a:r>
                </a:p>
              </c:rich>
            </c:tx>
          </c:dispUnitsLbl>
        </c:dispUnits>
      </c:valAx>
      <c:catAx>
        <c:axId val="41861120"/>
        <c:scaling>
          <c:orientation val="minMax"/>
        </c:scaling>
        <c:delete val="0"/>
        <c:axPos val="b"/>
        <c:numFmt formatCode="General" sourceLinked="1"/>
        <c:majorTickMark val="out"/>
        <c:minorTickMark val="none"/>
        <c:tickLblPos val="nextTo"/>
        <c:crossAx val="41842560"/>
        <c:crosses val="autoZero"/>
        <c:auto val="1"/>
        <c:lblAlgn val="ctr"/>
        <c:lblOffset val="100"/>
        <c:noMultiLvlLbl val="0"/>
      </c:catAx>
    </c:plotArea>
    <c:legend>
      <c:legendPos val="b"/>
      <c:layout>
        <c:manualLayout>
          <c:xMode val="edge"/>
          <c:yMode val="edge"/>
          <c:x val="8.7051142546245922E-3"/>
          <c:y val="0.88177339901477836"/>
          <c:w val="0.99129488574537539"/>
          <c:h val="0.11822660098522167"/>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GDP Per Capita</a:t>
            </a:r>
            <a:endParaRPr lang="en-US" sz="1000" baseline="0"/>
          </a:p>
        </c:rich>
      </c:tx>
      <c:layout>
        <c:manualLayout>
          <c:xMode val="edge"/>
          <c:yMode val="edge"/>
          <c:x val="0.32414841398076877"/>
          <c:y val="6.985716994088266E-3"/>
        </c:manualLayout>
      </c:layout>
      <c:overlay val="0"/>
    </c:title>
    <c:autoTitleDeleted val="0"/>
    <c:plotArea>
      <c:layout>
        <c:manualLayout>
          <c:layoutTarget val="inner"/>
          <c:xMode val="edge"/>
          <c:yMode val="edge"/>
          <c:x val="0.21463055420020777"/>
          <c:y val="0.19480351414406533"/>
          <c:w val="0.71151965468992451"/>
          <c:h val="0.57755815005882882"/>
        </c:manualLayout>
      </c:layout>
      <c:lineChart>
        <c:grouping val="standard"/>
        <c:varyColors val="0"/>
        <c:ser>
          <c:idx val="1"/>
          <c:order val="0"/>
          <c:tx>
            <c:strRef>
              <c:f>'Chart II - GDP'!$A$2</c:f>
              <c:strCache>
                <c:ptCount val="1"/>
                <c:pt idx="0">
                  <c:v>GDP Per Capita</c:v>
                </c:pt>
              </c:strCache>
            </c:strRef>
          </c:tx>
          <c:marker>
            <c:symbol val="none"/>
          </c:marker>
          <c:cat>
            <c:strRef>
              <c:f>'Chart II - GDP'!$B$1:$X$1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GDP'!$J$2:$X$2</c:f>
              <c:numCache>
                <c:formatCode>General</c:formatCode>
                <c:ptCount val="15"/>
                <c:pt idx="0">
                  <c:v>154.78200000000001</c:v>
                </c:pt>
                <c:pt idx="1">
                  <c:v>199.34700000000001</c:v>
                </c:pt>
                <c:pt idx="2">
                  <c:v>204.999</c:v>
                </c:pt>
                <c:pt idx="3">
                  <c:v>149.09200000000001</c:v>
                </c:pt>
                <c:pt idx="4">
                  <c:v>149.923</c:v>
                </c:pt>
                <c:pt idx="5">
                  <c:v>226.92500000000001</c:v>
                </c:pt>
                <c:pt idx="6">
                  <c:v>224.584</c:v>
                </c:pt>
                <c:pt idx="7">
                  <c:v>249.73400000000001</c:v>
                </c:pt>
                <c:pt idx="8">
                  <c:v>296.19</c:v>
                </c:pt>
                <c:pt idx="9">
                  <c:v>404.07</c:v>
                </c:pt>
                <c:pt idx="10">
                  <c:v>587.59699999999998</c:v>
                </c:pt>
                <c:pt idx="11">
                  <c:v>634.60599999999999</c:v>
                </c:pt>
                <c:pt idx="12">
                  <c:v>811.08399999999995</c:v>
                </c:pt>
                <c:pt idx="13">
                  <c:v>900.00599999999997</c:v>
                </c:pt>
                <c:pt idx="14">
                  <c:v>875.90200000000004</c:v>
                </c:pt>
              </c:numCache>
            </c:numRef>
          </c:val>
          <c:smooth val="0"/>
        </c:ser>
        <c:dLbls>
          <c:showLegendKey val="0"/>
          <c:showVal val="0"/>
          <c:showCatName val="0"/>
          <c:showSerName val="0"/>
          <c:showPercent val="0"/>
          <c:showBubbleSize val="0"/>
        </c:dLbls>
        <c:marker val="1"/>
        <c:smooth val="0"/>
        <c:axId val="41873792"/>
        <c:axId val="41873408"/>
      </c:lineChart>
      <c:catAx>
        <c:axId val="41873792"/>
        <c:scaling>
          <c:orientation val="minMax"/>
        </c:scaling>
        <c:delete val="0"/>
        <c:axPos val="b"/>
        <c:numFmt formatCode="General" sourceLinked="1"/>
        <c:majorTickMark val="out"/>
        <c:minorTickMark val="none"/>
        <c:tickLblPos val="nextTo"/>
        <c:txPr>
          <a:bodyPr rot="0"/>
          <a:lstStyle/>
          <a:p>
            <a:pPr>
              <a:defRPr sz="800"/>
            </a:pPr>
            <a:endParaRPr lang="en-US"/>
          </a:p>
        </c:txPr>
        <c:crossAx val="41873408"/>
        <c:crosses val="autoZero"/>
        <c:auto val="1"/>
        <c:lblAlgn val="ctr"/>
        <c:lblOffset val="100"/>
        <c:tickLblSkip val="4"/>
        <c:tickMarkSkip val="2"/>
        <c:noMultiLvlLbl val="0"/>
      </c:catAx>
      <c:valAx>
        <c:axId val="41873408"/>
        <c:scaling>
          <c:orientation val="minMax"/>
        </c:scaling>
        <c:delete val="0"/>
        <c:axPos val="l"/>
        <c:majorGridlines/>
        <c:title>
          <c:tx>
            <c:rich>
              <a:bodyPr rot="-5400000" vert="horz"/>
              <a:lstStyle/>
              <a:p>
                <a:pPr>
                  <a:defRPr sz="800" b="0"/>
                </a:pPr>
                <a:r>
                  <a:rPr lang="en-US" sz="800" b="0"/>
                  <a:t>current USD</a:t>
                </a:r>
              </a:p>
            </c:rich>
          </c:tx>
          <c:layout/>
          <c:overlay val="0"/>
        </c:title>
        <c:numFmt formatCode="General" sourceLinked="1"/>
        <c:majorTickMark val="out"/>
        <c:minorTickMark val="none"/>
        <c:tickLblPos val="nextTo"/>
        <c:txPr>
          <a:bodyPr/>
          <a:lstStyle/>
          <a:p>
            <a:pPr>
              <a:defRPr sz="800"/>
            </a:pPr>
            <a:endParaRPr lang="en-US"/>
          </a:p>
        </c:txPr>
        <c:crossAx val="4187379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294"/>
          <c:y val="6.1538461538461542E-2"/>
        </c:manualLayout>
      </c:layout>
      <c:overlay val="0"/>
    </c:title>
    <c:autoTitleDeleted val="0"/>
    <c:plotArea>
      <c:layout>
        <c:manualLayout>
          <c:layoutTarget val="inner"/>
          <c:xMode val="edge"/>
          <c:yMode val="edge"/>
          <c:x val="0.17838648839019722"/>
          <c:y val="0.19595342889831074"/>
          <c:w val="0.65975491388499952"/>
          <c:h val="0.51837243421495394"/>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0.2</c:v>
                </c:pt>
                <c:pt idx="1">
                  <c:v>0.3</c:v>
                </c:pt>
                <c:pt idx="2">
                  <c:v>0.3</c:v>
                </c:pt>
                <c:pt idx="3">
                  <c:v>0.4</c:v>
                </c:pt>
                <c:pt idx="4">
                  <c:v>0.4</c:v>
                </c:pt>
                <c:pt idx="5">
                  <c:v>0.5</c:v>
                </c:pt>
                <c:pt idx="6">
                  <c:v>0.5</c:v>
                </c:pt>
                <c:pt idx="7">
                  <c:v>0.6</c:v>
                </c:pt>
                <c:pt idx="8">
                  <c:v>0.7</c:v>
                </c:pt>
                <c:pt idx="9">
                  <c:v>0.7</c:v>
                </c:pt>
                <c:pt idx="10">
                  <c:v>0.8</c:v>
                </c:pt>
                <c:pt idx="11">
                  <c:v>0.8</c:v>
                </c:pt>
                <c:pt idx="12">
                  <c:v>0.9</c:v>
                </c:pt>
                <c:pt idx="13">
                  <c:v>0.9</c:v>
                </c:pt>
                <c:pt idx="14">
                  <c:v>0.9</c:v>
                </c:pt>
                <c:pt idx="15">
                  <c:v>0.8</c:v>
                </c:pt>
                <c:pt idx="16">
                  <c:v>0.8</c:v>
                </c:pt>
                <c:pt idx="17">
                  <c:v>0.8</c:v>
                </c:pt>
                <c:pt idx="18">
                  <c:v>0.8</c:v>
                </c:pt>
                <c:pt idx="19">
                  <c:v>0.7</c:v>
                </c:pt>
                <c:pt idx="20">
                  <c:v>0.7</c:v>
                </c:pt>
                <c:pt idx="21">
                  <c:v>0.7</c:v>
                </c:pt>
                <c:pt idx="22">
                  <c:v>0.6</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0.09</c:v>
                </c:pt>
                <c:pt idx="1">
                  <c:v>7.0000000000000007E-2</c:v>
                </c:pt>
                <c:pt idx="2">
                  <c:v>7.0000000000000007E-2</c:v>
                </c:pt>
                <c:pt idx="3">
                  <c:v>0.08</c:v>
                </c:pt>
                <c:pt idx="4">
                  <c:v>0.08</c:v>
                </c:pt>
                <c:pt idx="5">
                  <c:v>0.08</c:v>
                </c:pt>
                <c:pt idx="6">
                  <c:v>0.09</c:v>
                </c:pt>
                <c:pt idx="7">
                  <c:v>0.1</c:v>
                </c:pt>
                <c:pt idx="8">
                  <c:v>0.11</c:v>
                </c:pt>
                <c:pt idx="9">
                  <c:v>0.12</c:v>
                </c:pt>
                <c:pt idx="10">
                  <c:v>0.11</c:v>
                </c:pt>
                <c:pt idx="11">
                  <c:v>0.09</c:v>
                </c:pt>
                <c:pt idx="12">
                  <c:v>0.08</c:v>
                </c:pt>
                <c:pt idx="13">
                  <c:v>0.08</c:v>
                </c:pt>
                <c:pt idx="14">
                  <c:v>0.06</c:v>
                </c:pt>
                <c:pt idx="15">
                  <c:v>0.05</c:v>
                </c:pt>
                <c:pt idx="16">
                  <c:v>0.05</c:v>
                </c:pt>
                <c:pt idx="17">
                  <c:v>0.04</c:v>
                </c:pt>
                <c:pt idx="18">
                  <c:v>0.03</c:v>
                </c:pt>
                <c:pt idx="19">
                  <c:v>0.03</c:v>
                </c:pt>
                <c:pt idx="20">
                  <c:v>0.03</c:v>
                </c:pt>
                <c:pt idx="21">
                  <c:v>0.03</c:v>
                </c:pt>
                <c:pt idx="22">
                  <c:v>0.02</c:v>
                </c:pt>
              </c:numCache>
            </c:numRef>
          </c:val>
          <c:smooth val="0"/>
        </c:ser>
        <c:dLbls>
          <c:showLegendKey val="0"/>
          <c:showVal val="0"/>
          <c:showCatName val="0"/>
          <c:showSerName val="0"/>
          <c:showPercent val="0"/>
          <c:showBubbleSize val="0"/>
        </c:dLbls>
        <c:marker val="1"/>
        <c:smooth val="0"/>
        <c:axId val="42255488"/>
        <c:axId val="42257024"/>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37000</c:v>
                </c:pt>
                <c:pt idx="1">
                  <c:v>52000</c:v>
                </c:pt>
                <c:pt idx="2">
                  <c:v>65000</c:v>
                </c:pt>
                <c:pt idx="3">
                  <c:v>80000</c:v>
                </c:pt>
                <c:pt idx="4">
                  <c:v>96000</c:v>
                </c:pt>
                <c:pt idx="5">
                  <c:v>110000</c:v>
                </c:pt>
                <c:pt idx="6">
                  <c:v>130000</c:v>
                </c:pt>
                <c:pt idx="7">
                  <c:v>150000</c:v>
                </c:pt>
                <c:pt idx="8">
                  <c:v>170000</c:v>
                </c:pt>
                <c:pt idx="9">
                  <c:v>190000</c:v>
                </c:pt>
                <c:pt idx="10">
                  <c:v>210000</c:v>
                </c:pt>
                <c:pt idx="11">
                  <c:v>220000</c:v>
                </c:pt>
                <c:pt idx="12">
                  <c:v>230000</c:v>
                </c:pt>
                <c:pt idx="13">
                  <c:v>240000</c:v>
                </c:pt>
                <c:pt idx="14">
                  <c:v>240000</c:v>
                </c:pt>
                <c:pt idx="15">
                  <c:v>240000</c:v>
                </c:pt>
                <c:pt idx="16">
                  <c:v>230000</c:v>
                </c:pt>
                <c:pt idx="17">
                  <c:v>230000</c:v>
                </c:pt>
                <c:pt idx="18">
                  <c:v>220000</c:v>
                </c:pt>
                <c:pt idx="19">
                  <c:v>210000</c:v>
                </c:pt>
                <c:pt idx="20">
                  <c:v>210000</c:v>
                </c:pt>
                <c:pt idx="21">
                  <c:v>200000</c:v>
                </c:pt>
                <c:pt idx="22">
                  <c:v>200000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c:v>0</c:v>
                </c:pt>
                <c:pt idx="1">
                  <c:v>0</c:v>
                </c:pt>
                <c:pt idx="2">
                  <c:v>0</c:v>
                </c:pt>
                <c:pt idx="3">
                  <c:v>0</c:v>
                </c:pt>
                <c:pt idx="4" formatCode="General">
                  <c:v>1600</c:v>
                </c:pt>
                <c:pt idx="5" formatCode="General">
                  <c:v>2500</c:v>
                </c:pt>
                <c:pt idx="6" formatCode="General">
                  <c:v>3500</c:v>
                </c:pt>
                <c:pt idx="7" formatCode="General">
                  <c:v>4600</c:v>
                </c:pt>
                <c:pt idx="8" formatCode="General">
                  <c:v>5900</c:v>
                </c:pt>
                <c:pt idx="9" formatCode="General">
                  <c:v>7200</c:v>
                </c:pt>
                <c:pt idx="10" formatCode="General">
                  <c:v>8500</c:v>
                </c:pt>
                <c:pt idx="11" formatCode="General">
                  <c:v>9800</c:v>
                </c:pt>
                <c:pt idx="12">
                  <c:v>11000</c:v>
                </c:pt>
                <c:pt idx="13">
                  <c:v>13000</c:v>
                </c:pt>
                <c:pt idx="14">
                  <c:v>14000</c:v>
                </c:pt>
                <c:pt idx="15">
                  <c:v>15000</c:v>
                </c:pt>
                <c:pt idx="16">
                  <c:v>15000</c:v>
                </c:pt>
                <c:pt idx="17">
                  <c:v>16000</c:v>
                </c:pt>
                <c:pt idx="18">
                  <c:v>15000</c:v>
                </c:pt>
                <c:pt idx="19">
                  <c:v>15000</c:v>
                </c:pt>
                <c:pt idx="20">
                  <c:v>14000</c:v>
                </c:pt>
                <c:pt idx="21">
                  <c:v>13000</c:v>
                </c:pt>
                <c:pt idx="22">
                  <c:v>12000</c:v>
                </c:pt>
              </c:numCache>
            </c:numRef>
          </c:val>
          <c:smooth val="0"/>
        </c:ser>
        <c:dLbls>
          <c:showLegendKey val="0"/>
          <c:showVal val="0"/>
          <c:showCatName val="0"/>
          <c:showSerName val="0"/>
          <c:showPercent val="0"/>
          <c:showBubbleSize val="0"/>
        </c:dLbls>
        <c:marker val="1"/>
        <c:smooth val="0"/>
        <c:axId val="42540032"/>
        <c:axId val="42537728"/>
      </c:lineChart>
      <c:catAx>
        <c:axId val="42255488"/>
        <c:scaling>
          <c:orientation val="minMax"/>
        </c:scaling>
        <c:delete val="0"/>
        <c:axPos val="b"/>
        <c:numFmt formatCode="General" sourceLinked="1"/>
        <c:majorTickMark val="out"/>
        <c:minorTickMark val="none"/>
        <c:tickLblPos val="nextTo"/>
        <c:txPr>
          <a:bodyPr/>
          <a:lstStyle/>
          <a:p>
            <a:pPr>
              <a:defRPr sz="800"/>
            </a:pPr>
            <a:endParaRPr lang="en-US"/>
          </a:p>
        </c:txPr>
        <c:crossAx val="42257024"/>
        <c:crosses val="autoZero"/>
        <c:auto val="1"/>
        <c:lblAlgn val="ctr"/>
        <c:lblOffset val="100"/>
        <c:tickLblSkip val="4"/>
        <c:noMultiLvlLbl val="0"/>
      </c:catAx>
      <c:valAx>
        <c:axId val="42257024"/>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823E-2"/>
              <c:y val="0.17259034928326267"/>
            </c:manualLayout>
          </c:layout>
          <c:overlay val="0"/>
        </c:title>
        <c:numFmt formatCode="General" sourceLinked="1"/>
        <c:majorTickMark val="out"/>
        <c:minorTickMark val="none"/>
        <c:tickLblPos val="nextTo"/>
        <c:txPr>
          <a:bodyPr/>
          <a:lstStyle/>
          <a:p>
            <a:pPr>
              <a:defRPr sz="800"/>
            </a:pPr>
            <a:endParaRPr lang="en-US"/>
          </a:p>
        </c:txPr>
        <c:crossAx val="42255488"/>
        <c:crosses val="autoZero"/>
        <c:crossBetween val="between"/>
      </c:valAx>
      <c:valAx>
        <c:axId val="42537728"/>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542"/>
              <c:y val="0.15892419020509146"/>
            </c:manualLayout>
          </c:layout>
          <c:overlay val="0"/>
        </c:title>
        <c:numFmt formatCode="@" sourceLinked="1"/>
        <c:majorTickMark val="out"/>
        <c:minorTickMark val="none"/>
        <c:tickLblPos val="nextTo"/>
        <c:txPr>
          <a:bodyPr/>
          <a:lstStyle/>
          <a:p>
            <a:pPr>
              <a:defRPr sz="800"/>
            </a:pPr>
            <a:endParaRPr lang="en-US"/>
          </a:p>
        </c:txPr>
        <c:crossAx val="42540032"/>
        <c:crosses val="max"/>
        <c:crossBetween val="between"/>
        <c:dispUnits>
          <c:builtInUnit val="thousands"/>
        </c:dispUnits>
      </c:valAx>
      <c:catAx>
        <c:axId val="42540032"/>
        <c:scaling>
          <c:orientation val="minMax"/>
        </c:scaling>
        <c:delete val="1"/>
        <c:axPos val="b"/>
        <c:numFmt formatCode="General" sourceLinked="1"/>
        <c:majorTickMark val="out"/>
        <c:minorTickMark val="none"/>
        <c:tickLblPos val="nextTo"/>
        <c:crossAx val="42537728"/>
        <c:crosses val="autoZero"/>
        <c:auto val="1"/>
        <c:lblAlgn val="ctr"/>
        <c:lblOffset val="100"/>
        <c:noMultiLvlLbl val="0"/>
      </c:catAx>
    </c:plotArea>
    <c:legend>
      <c:legendPos val="b"/>
      <c:layout>
        <c:manualLayout>
          <c:xMode val="edge"/>
          <c:yMode val="edge"/>
          <c:x val="0.11971664512605119"/>
          <c:y val="0.814624302328949"/>
          <c:w val="0.83263816672264823"/>
          <c:h val="0.18537569767105094"/>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2"/>
          <c:y val="3.740847328784274E-2"/>
        </c:manualLayout>
      </c:layout>
      <c:overlay val="0"/>
    </c:title>
    <c:autoTitleDeleted val="0"/>
    <c:plotArea>
      <c:layout>
        <c:manualLayout>
          <c:layoutTarget val="inner"/>
          <c:xMode val="edge"/>
          <c:yMode val="edge"/>
          <c:x val="0.18646349488004141"/>
          <c:y val="0.17206572743594956"/>
          <c:w val="0.65559897970500169"/>
          <c:h val="0.62365159159071493"/>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42123003</c:v>
                </c:pt>
                <c:pt idx="1">
                  <c:v>42782387</c:v>
                </c:pt>
                <c:pt idx="2">
                  <c:v>43422423</c:v>
                </c:pt>
                <c:pt idx="3">
                  <c:v>44052710</c:v>
                </c:pt>
                <c:pt idx="4">
                  <c:v>44686091</c:v>
                </c:pt>
                <c:pt idx="5">
                  <c:v>45329862</c:v>
                </c:pt>
                <c:pt idx="6">
                  <c:v>45991828</c:v>
                </c:pt>
                <c:pt idx="7">
                  <c:v>46664455</c:v>
                </c:pt>
                <c:pt idx="8">
                  <c:v>47321204</c:v>
                </c:pt>
                <c:pt idx="9">
                  <c:v>47925630</c:v>
                </c:pt>
                <c:pt idx="10">
                  <c:v>48453000</c:v>
                </c:pt>
                <c:pt idx="11">
                  <c:v>48894203</c:v>
                </c:pt>
                <c:pt idx="12">
                  <c:v>49261313</c:v>
                </c:pt>
                <c:pt idx="13">
                  <c:v>49577152</c:v>
                </c:pt>
                <c:pt idx="14">
                  <c:v>49875169</c:v>
                </c:pt>
                <c:pt idx="15">
                  <c:v>50181020</c:v>
                </c:pt>
                <c:pt idx="16">
                  <c:v>50500070</c:v>
                </c:pt>
                <c:pt idx="17">
                  <c:v>50828959</c:v>
                </c:pt>
                <c:pt idx="18">
                  <c:v>51174018</c:v>
                </c:pt>
                <c:pt idx="19">
                  <c:v>51540490</c:v>
                </c:pt>
                <c:pt idx="20">
                  <c:v>51931231</c:v>
                </c:pt>
                <c:pt idx="21">
                  <c:v>52350763</c:v>
                </c:pt>
                <c:pt idx="22">
                  <c:v>52797319</c:v>
                </c:pt>
                <c:pt idx="23">
                  <c:v>53259018</c:v>
                </c:pt>
              </c:numCache>
            </c:numRef>
          </c:val>
          <c:smooth val="0"/>
        </c:ser>
        <c:dLbls>
          <c:showLegendKey val="0"/>
          <c:showVal val="0"/>
          <c:showCatName val="0"/>
          <c:showSerName val="0"/>
          <c:showPercent val="0"/>
          <c:showBubbleSize val="0"/>
        </c:dLbls>
        <c:marker val="1"/>
        <c:smooth val="0"/>
        <c:axId val="42585088"/>
        <c:axId val="42586880"/>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1.62162864505653</c:v>
                </c:pt>
                <c:pt idx="1">
                  <c:v>1.5532518178497501</c:v>
                </c:pt>
                <c:pt idx="2">
                  <c:v>1.4849467471125599</c:v>
                </c:pt>
                <c:pt idx="3">
                  <c:v>1.4410904818480299</c:v>
                </c:pt>
                <c:pt idx="4">
                  <c:v>1.42754183984987</c:v>
                </c:pt>
                <c:pt idx="5">
                  <c:v>1.43037307194149</c:v>
                </c:pt>
                <c:pt idx="6">
                  <c:v>1.44977079265371</c:v>
                </c:pt>
                <c:pt idx="7">
                  <c:v>1.4519011427809401</c:v>
                </c:pt>
                <c:pt idx="8">
                  <c:v>1.3975742612505799</c:v>
                </c:pt>
                <c:pt idx="9">
                  <c:v>1.2691951811731801</c:v>
                </c:pt>
                <c:pt idx="10">
                  <c:v>1.09438215392734</c:v>
                </c:pt>
                <c:pt idx="11">
                  <c:v>0.90645854717044105</c:v>
                </c:pt>
                <c:pt idx="12">
                  <c:v>0.74802054273757201</c:v>
                </c:pt>
                <c:pt idx="13">
                  <c:v>0.63910356164497395</c:v>
                </c:pt>
                <c:pt idx="14">
                  <c:v>0.59931812354487002</c:v>
                </c:pt>
                <c:pt idx="15">
                  <c:v>0.61136038796601799</c:v>
                </c:pt>
                <c:pt idx="16">
                  <c:v>0.63378548638424703</c:v>
                </c:pt>
                <c:pt idx="17">
                  <c:v>0.64915287986476999</c:v>
                </c:pt>
                <c:pt idx="18">
                  <c:v>0.67656910884691801</c:v>
                </c:pt>
                <c:pt idx="19">
                  <c:v>0.71357700518322198</c:v>
                </c:pt>
                <c:pt idx="20">
                  <c:v>0.75526502048357802</c:v>
                </c:pt>
                <c:pt idx="21">
                  <c:v>0.80461496237022401</c:v>
                </c:pt>
                <c:pt idx="22">
                  <c:v>0.84939007214392404</c:v>
                </c:pt>
                <c:pt idx="23">
                  <c:v>0.87067294558667296</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3.415</c:v>
                </c:pt>
                <c:pt idx="1">
                  <c:v>3.2789999999999999</c:v>
                </c:pt>
                <c:pt idx="2">
                  <c:v>3.1579999999999999</c:v>
                </c:pt>
                <c:pt idx="3">
                  <c:v>3.0459999999999998</c:v>
                </c:pt>
                <c:pt idx="4">
                  <c:v>2.9449999999999998</c:v>
                </c:pt>
                <c:pt idx="5">
                  <c:v>2.851</c:v>
                </c:pt>
                <c:pt idx="6">
                  <c:v>2.7610000000000001</c:v>
                </c:pt>
                <c:pt idx="7">
                  <c:v>2.6749999999999998</c:v>
                </c:pt>
                <c:pt idx="8">
                  <c:v>2.59</c:v>
                </c:pt>
                <c:pt idx="9">
                  <c:v>2.508</c:v>
                </c:pt>
                <c:pt idx="10">
                  <c:v>2.4279999999999999</c:v>
                </c:pt>
                <c:pt idx="11">
                  <c:v>2.3530000000000002</c:v>
                </c:pt>
                <c:pt idx="12">
                  <c:v>2.286</c:v>
                </c:pt>
                <c:pt idx="13">
                  <c:v>2.2269999999999999</c:v>
                </c:pt>
                <c:pt idx="14">
                  <c:v>2.1779999999999999</c:v>
                </c:pt>
                <c:pt idx="15">
                  <c:v>2.137</c:v>
                </c:pt>
                <c:pt idx="16">
                  <c:v>2.1030000000000002</c:v>
                </c:pt>
                <c:pt idx="17">
                  <c:v>2.0750000000000002</c:v>
                </c:pt>
                <c:pt idx="18">
                  <c:v>2.0489999999999999</c:v>
                </c:pt>
                <c:pt idx="19">
                  <c:v>2.0259999999999998</c:v>
                </c:pt>
                <c:pt idx="20">
                  <c:v>2.0030000000000001</c:v>
                </c:pt>
                <c:pt idx="21">
                  <c:v>1.98</c:v>
                </c:pt>
                <c:pt idx="22">
                  <c:v>1.9590000000000001</c:v>
                </c:pt>
              </c:numCache>
            </c:numRef>
          </c:val>
          <c:smooth val="0"/>
        </c:ser>
        <c:dLbls>
          <c:showLegendKey val="0"/>
          <c:showVal val="0"/>
          <c:showCatName val="0"/>
          <c:showSerName val="0"/>
          <c:showPercent val="0"/>
          <c:showBubbleSize val="0"/>
        </c:dLbls>
        <c:marker val="1"/>
        <c:smooth val="0"/>
        <c:axId val="42595456"/>
        <c:axId val="42589184"/>
      </c:lineChart>
      <c:catAx>
        <c:axId val="42585088"/>
        <c:scaling>
          <c:orientation val="minMax"/>
        </c:scaling>
        <c:delete val="0"/>
        <c:axPos val="b"/>
        <c:majorTickMark val="out"/>
        <c:minorTickMark val="none"/>
        <c:tickLblPos val="nextTo"/>
        <c:txPr>
          <a:bodyPr/>
          <a:lstStyle/>
          <a:p>
            <a:pPr>
              <a:defRPr sz="800"/>
            </a:pPr>
            <a:endParaRPr lang="en-US"/>
          </a:p>
        </c:txPr>
        <c:crossAx val="42586880"/>
        <c:crosses val="autoZero"/>
        <c:auto val="1"/>
        <c:lblAlgn val="ctr"/>
        <c:lblOffset val="100"/>
        <c:tickLblSkip val="4"/>
        <c:noMultiLvlLbl val="0"/>
      </c:catAx>
      <c:valAx>
        <c:axId val="42586880"/>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368E-2"/>
              <c:y val="0.27954729733447448"/>
            </c:manualLayout>
          </c:layout>
          <c:overlay val="0"/>
        </c:title>
        <c:numFmt formatCode="General" sourceLinked="1"/>
        <c:majorTickMark val="out"/>
        <c:minorTickMark val="none"/>
        <c:tickLblPos val="nextTo"/>
        <c:txPr>
          <a:bodyPr/>
          <a:lstStyle/>
          <a:p>
            <a:pPr>
              <a:defRPr sz="800"/>
            </a:pPr>
            <a:endParaRPr lang="en-US"/>
          </a:p>
        </c:txPr>
        <c:crossAx val="42585088"/>
        <c:crosses val="autoZero"/>
        <c:crossBetween val="between"/>
        <c:dispUnits>
          <c:builtInUnit val="millions"/>
        </c:dispUnits>
      </c:valAx>
      <c:valAx>
        <c:axId val="42589184"/>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649"/>
              <c:y val="0.16694101755359106"/>
            </c:manualLayout>
          </c:layout>
          <c:overlay val="0"/>
        </c:title>
        <c:numFmt formatCode="General" sourceLinked="1"/>
        <c:majorTickMark val="out"/>
        <c:minorTickMark val="none"/>
        <c:tickLblPos val="nextTo"/>
        <c:txPr>
          <a:bodyPr/>
          <a:lstStyle/>
          <a:p>
            <a:pPr>
              <a:defRPr sz="800"/>
            </a:pPr>
            <a:endParaRPr lang="en-US"/>
          </a:p>
        </c:txPr>
        <c:crossAx val="42595456"/>
        <c:crosses val="max"/>
        <c:crossBetween val="between"/>
        <c:majorUnit val="2"/>
      </c:valAx>
      <c:catAx>
        <c:axId val="42595456"/>
        <c:scaling>
          <c:orientation val="minMax"/>
        </c:scaling>
        <c:delete val="1"/>
        <c:axPos val="b"/>
        <c:majorTickMark val="out"/>
        <c:minorTickMark val="none"/>
        <c:tickLblPos val="nextTo"/>
        <c:crossAx val="42589184"/>
        <c:crosses val="autoZero"/>
        <c:auto val="1"/>
        <c:lblAlgn val="ctr"/>
        <c:lblOffset val="100"/>
        <c:noMultiLvlLbl val="0"/>
      </c:catAx>
    </c:plotArea>
    <c:legend>
      <c:legendPos val="b"/>
      <c:layout>
        <c:manualLayout>
          <c:xMode val="edge"/>
          <c:yMode val="edge"/>
          <c:x val="0"/>
          <c:y val="0.89581162469459541"/>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a:t>
            </a:r>
            <a:r>
              <a:rPr lang="en-US" sz="1000" baseline="0"/>
              <a:t> and Treatment </a:t>
            </a:r>
            <a:r>
              <a:rPr lang="en-US" sz="1000"/>
              <a:t>Cascade</a:t>
            </a:r>
          </a:p>
        </c:rich>
      </c:tx>
      <c:layout/>
      <c:overlay val="0"/>
    </c:title>
    <c:autoTitleDeleted val="0"/>
    <c:plotArea>
      <c:layout>
        <c:manualLayout>
          <c:layoutTarget val="inner"/>
          <c:xMode val="edge"/>
          <c:yMode val="edge"/>
          <c:x val="0.19037414440841954"/>
          <c:y val="0.25191079185277276"/>
          <c:w val="0.78783936321685277"/>
          <c:h val="0.50554128102408247"/>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192465</c:v>
                </c:pt>
                <c:pt idx="2">
                  <c:v>74774</c:v>
                </c:pt>
              </c:numCache>
            </c:numRef>
          </c:val>
        </c:ser>
        <c:dLbls>
          <c:showLegendKey val="0"/>
          <c:showVal val="0"/>
          <c:showCatName val="0"/>
          <c:showSerName val="0"/>
          <c:showPercent val="0"/>
          <c:showBubbleSize val="0"/>
        </c:dLbls>
        <c:gapWidth val="150"/>
        <c:axId val="42696704"/>
        <c:axId val="42698240"/>
      </c:barChart>
      <c:catAx>
        <c:axId val="42696704"/>
        <c:scaling>
          <c:orientation val="minMax"/>
        </c:scaling>
        <c:delete val="0"/>
        <c:axPos val="b"/>
        <c:majorTickMark val="out"/>
        <c:minorTickMark val="none"/>
        <c:tickLblPos val="nextTo"/>
        <c:txPr>
          <a:bodyPr rot="0"/>
          <a:lstStyle/>
          <a:p>
            <a:pPr>
              <a:defRPr sz="800"/>
            </a:pPr>
            <a:endParaRPr lang="en-US"/>
          </a:p>
        </c:txPr>
        <c:crossAx val="42698240"/>
        <c:crosses val="autoZero"/>
        <c:auto val="1"/>
        <c:lblAlgn val="ctr"/>
        <c:lblOffset val="100"/>
        <c:noMultiLvlLbl val="0"/>
      </c:catAx>
      <c:valAx>
        <c:axId val="42698240"/>
        <c:scaling>
          <c:orientation val="minMax"/>
        </c:scaling>
        <c:delete val="0"/>
        <c:axPos val="l"/>
        <c:majorGridlines/>
        <c:numFmt formatCode="#,##0" sourceLinked="1"/>
        <c:majorTickMark val="out"/>
        <c:minorTickMark val="none"/>
        <c:tickLblPos val="nextTo"/>
        <c:txPr>
          <a:bodyPr/>
          <a:lstStyle/>
          <a:p>
            <a:pPr>
              <a:defRPr sz="800"/>
            </a:pPr>
            <a:endParaRPr lang="en-US"/>
          </a:p>
        </c:txPr>
        <c:crossAx val="42696704"/>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784"/>
          <c:y val="3.9305190660599898E-2"/>
        </c:manualLayout>
      </c:layout>
      <c:overlay val="0"/>
    </c:title>
    <c:autoTitleDeleted val="0"/>
    <c:plotArea>
      <c:layout>
        <c:manualLayout>
          <c:layoutTarget val="inner"/>
          <c:xMode val="edge"/>
          <c:yMode val="edge"/>
          <c:x val="0.19351631046119236"/>
          <c:y val="0.17482125079192687"/>
          <c:w val="0.57137870266216761"/>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-4.5170121120068824E-2</c:v>
                </c:pt>
                <c:pt idx="1">
                  <c:v>-4.441363978310793E-2</c:v>
                </c:pt>
                <c:pt idx="2">
                  <c:v>-4.4921763620597063E-2</c:v>
                </c:pt>
                <c:pt idx="3">
                  <c:v>-4.6066199283385019E-2</c:v>
                </c:pt>
                <c:pt idx="4">
                  <c:v>-4.6557048417227249E-2</c:v>
                </c:pt>
                <c:pt idx="5">
                  <c:v>-4.5288909372976152E-2</c:v>
                </c:pt>
                <c:pt idx="6">
                  <c:v>-4.2520543936827464E-2</c:v>
                </c:pt>
                <c:pt idx="7">
                  <c:v>-3.80424671771213E-2</c:v>
                </c:pt>
                <c:pt idx="8">
                  <c:v>-3.3235937848594056E-2</c:v>
                </c:pt>
                <c:pt idx="9">
                  <c:v>-3.0482963581426721E-2</c:v>
                </c:pt>
                <c:pt idx="10">
                  <c:v>-2.4448531096789589E-2</c:v>
                </c:pt>
                <c:pt idx="11">
                  <c:v>-1.9442795554348739E-2</c:v>
                </c:pt>
                <c:pt idx="12">
                  <c:v>-1.3500458945644294E-2</c:v>
                </c:pt>
                <c:pt idx="13">
                  <c:v>-9.4032867105884235E-3</c:v>
                </c:pt>
                <c:pt idx="14">
                  <c:v>-6.55253008664098E-3</c:v>
                </c:pt>
                <c:pt idx="15">
                  <c:v>-4.0146016630032517E-3</c:v>
                </c:pt>
                <c:pt idx="16">
                  <c:v>-2.9534361708579769E-3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4.3253113352748569E-2</c:v>
                </c:pt>
                <c:pt idx="1">
                  <c:v>4.2722297407145914E-2</c:v>
                </c:pt>
                <c:pt idx="2">
                  <c:v>4.3353245643254268E-2</c:v>
                </c:pt>
                <c:pt idx="3">
                  <c:v>4.4709534109853087E-2</c:v>
                </c:pt>
                <c:pt idx="4">
                  <c:v>4.5648413356140727E-2</c:v>
                </c:pt>
                <c:pt idx="5">
                  <c:v>4.4875823313183037E-2</c:v>
                </c:pt>
                <c:pt idx="6">
                  <c:v>4.2330181366629249E-2</c:v>
                </c:pt>
                <c:pt idx="7">
                  <c:v>3.8057158747512587E-2</c:v>
                </c:pt>
                <c:pt idx="8">
                  <c:v>3.3585880651027793E-2</c:v>
                </c:pt>
                <c:pt idx="9">
                  <c:v>3.1273994325681405E-2</c:v>
                </c:pt>
                <c:pt idx="10">
                  <c:v>2.646086365661204E-2</c:v>
                </c:pt>
                <c:pt idx="11">
                  <c:v>2.1603407138413411E-2</c:v>
                </c:pt>
                <c:pt idx="12">
                  <c:v>1.5340457052781645E-2</c:v>
                </c:pt>
                <c:pt idx="13">
                  <c:v>1.116573700478129E-2</c:v>
                </c:pt>
                <c:pt idx="14">
                  <c:v>8.3669659376030166E-3</c:v>
                </c:pt>
                <c:pt idx="15">
                  <c:v>5.5417356929801185E-3</c:v>
                </c:pt>
                <c:pt idx="16">
                  <c:v>4.6959568744467904E-3</c:v>
                </c:pt>
              </c:numCache>
            </c:numRef>
          </c:val>
        </c:ser>
        <c:dLbls>
          <c:showLegendKey val="0"/>
          <c:showVal val="0"/>
          <c:showCatName val="0"/>
          <c:showSerName val="0"/>
          <c:showPercent val="0"/>
          <c:showBubbleSize val="0"/>
        </c:dLbls>
        <c:gapWidth val="0"/>
        <c:overlap val="100"/>
        <c:axId val="42710912"/>
        <c:axId val="44830720"/>
      </c:barChart>
      <c:catAx>
        <c:axId val="42710912"/>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44830720"/>
        <c:crosses val="autoZero"/>
        <c:auto val="1"/>
        <c:lblAlgn val="ctr"/>
        <c:lblOffset val="100"/>
        <c:tickLblSkip val="1"/>
        <c:noMultiLvlLbl val="0"/>
      </c:catAx>
      <c:valAx>
        <c:axId val="44830720"/>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17"/>
              <c:y val="0.92089057833288079"/>
            </c:manualLayout>
          </c:layout>
          <c:overlay val="0"/>
        </c:title>
        <c:numFmt formatCode="0.0%;0.0%" sourceLinked="0"/>
        <c:majorTickMark val="out"/>
        <c:minorTickMark val="out"/>
        <c:tickLblPos val="nextTo"/>
        <c:crossAx val="42710912"/>
        <c:crosses val="autoZero"/>
        <c:crossBetween val="between"/>
        <c:minorUnit val="5.0000000000000024E-2"/>
      </c:valAx>
      <c:spPr>
        <a:noFill/>
        <a:ln w="25400">
          <a:noFill/>
        </a:ln>
      </c:spPr>
    </c:plotArea>
    <c:legend>
      <c:legendPos val="r"/>
      <c:layout>
        <c:manualLayout>
          <c:xMode val="edge"/>
          <c:yMode val="edge"/>
          <c:x val="0.79393100862392241"/>
          <c:y val="0.48587523743765898"/>
          <c:w val="0.20606899137607798"/>
          <c:h val="0.18791391705721941"/>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GDP Per Capita</a:t>
            </a:r>
          </a:p>
        </c:rich>
      </c:tx>
      <c:overlay val="0"/>
    </c:title>
    <c:autoTitleDeleted val="0"/>
    <c:plotArea>
      <c:layout>
        <c:manualLayout>
          <c:layoutTarget val="inner"/>
          <c:xMode val="edge"/>
          <c:yMode val="edge"/>
          <c:x val="0.16461351706036745"/>
          <c:y val="0.19480351414406533"/>
          <c:w val="0.81038648293963256"/>
          <c:h val="0.68921660834062404"/>
        </c:manualLayout>
      </c:layout>
      <c:lineChart>
        <c:grouping val="standard"/>
        <c:varyColors val="0"/>
        <c:ser>
          <c:idx val="1"/>
          <c:order val="0"/>
          <c:tx>
            <c:strRef>
              <c:f>'Chart II - GDP'!$A$2</c:f>
              <c:strCache>
                <c:ptCount val="1"/>
                <c:pt idx="0">
                  <c:v>GDP Per Capita</c:v>
                </c:pt>
              </c:strCache>
            </c:strRef>
          </c:tx>
          <c:marker>
            <c:symbol val="none"/>
          </c:marker>
          <c:cat>
            <c:strRef>
              <c:f>'Chart II - GDP'!$B$1:$X$1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GDP'!$B$2:$X$2</c:f>
              <c:numCache>
                <c:formatCode>General</c:formatCode>
                <c:ptCount val="23"/>
                <c:pt idx="8">
                  <c:v>154.78200000000001</c:v>
                </c:pt>
                <c:pt idx="9">
                  <c:v>199.34700000000001</c:v>
                </c:pt>
                <c:pt idx="10">
                  <c:v>204.999</c:v>
                </c:pt>
                <c:pt idx="11">
                  <c:v>149.09200000000001</c:v>
                </c:pt>
                <c:pt idx="12">
                  <c:v>149.923</c:v>
                </c:pt>
                <c:pt idx="13">
                  <c:v>226.92500000000001</c:v>
                </c:pt>
                <c:pt idx="14">
                  <c:v>224.584</c:v>
                </c:pt>
                <c:pt idx="15">
                  <c:v>249.73400000000001</c:v>
                </c:pt>
                <c:pt idx="16">
                  <c:v>296.19</c:v>
                </c:pt>
                <c:pt idx="17">
                  <c:v>404.07</c:v>
                </c:pt>
                <c:pt idx="18">
                  <c:v>587.59699999999998</c:v>
                </c:pt>
                <c:pt idx="19">
                  <c:v>634.60599999999999</c:v>
                </c:pt>
                <c:pt idx="20">
                  <c:v>811.08399999999995</c:v>
                </c:pt>
                <c:pt idx="21">
                  <c:v>900.00599999999997</c:v>
                </c:pt>
                <c:pt idx="22">
                  <c:v>875.90200000000004</c:v>
                </c:pt>
              </c:numCache>
            </c:numRef>
          </c:val>
          <c:smooth val="0"/>
        </c:ser>
        <c:dLbls>
          <c:showLegendKey val="0"/>
          <c:showVal val="0"/>
          <c:showCatName val="0"/>
          <c:showSerName val="0"/>
          <c:showPercent val="0"/>
          <c:showBubbleSize val="0"/>
        </c:dLbls>
        <c:marker val="1"/>
        <c:smooth val="0"/>
        <c:axId val="125854464"/>
        <c:axId val="125856384"/>
      </c:lineChart>
      <c:catAx>
        <c:axId val="125854464"/>
        <c:scaling>
          <c:orientation val="minMax"/>
        </c:scaling>
        <c:delete val="0"/>
        <c:axPos val="b"/>
        <c:numFmt formatCode="General" sourceLinked="1"/>
        <c:majorTickMark val="out"/>
        <c:minorTickMark val="none"/>
        <c:tickLblPos val="nextTo"/>
        <c:crossAx val="125856384"/>
        <c:crosses val="autoZero"/>
        <c:auto val="1"/>
        <c:lblAlgn val="ctr"/>
        <c:lblOffset val="100"/>
        <c:tickLblSkip val="2"/>
        <c:tickMarkSkip val="2"/>
        <c:noMultiLvlLbl val="0"/>
      </c:catAx>
      <c:valAx>
        <c:axId val="125856384"/>
        <c:scaling>
          <c:orientation val="minMax"/>
        </c:scaling>
        <c:delete val="0"/>
        <c:axPos val="l"/>
        <c:majorGridlines/>
        <c:title>
          <c:tx>
            <c:rich>
              <a:bodyPr rot="-5400000" vert="horz"/>
              <a:lstStyle/>
              <a:p>
                <a:pPr>
                  <a:defRPr/>
                </a:pPr>
                <a:r>
                  <a:rPr lang="en-US"/>
                  <a:t>USD</a:t>
                </a:r>
              </a:p>
            </c:rich>
          </c:tx>
          <c:overlay val="0"/>
        </c:title>
        <c:numFmt formatCode="General" sourceLinked="1"/>
        <c:majorTickMark val="out"/>
        <c:minorTickMark val="none"/>
        <c:tickLblPos val="nextTo"/>
        <c:crossAx val="125854464"/>
        <c:crosses val="autoZero"/>
        <c:crossBetween val="between"/>
      </c:valAx>
    </c:plotArea>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Continuum of Care Cascade</a:t>
            </a:r>
          </a:p>
        </c:rich>
      </c:tx>
      <c:overlay val="0"/>
    </c:title>
    <c:autoTitleDeleted val="0"/>
    <c:plotArea>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192465</c:v>
                </c:pt>
                <c:pt idx="2">
                  <c:v>74774</c:v>
                </c:pt>
              </c:numCache>
            </c:numRef>
          </c:val>
        </c:ser>
        <c:dLbls>
          <c:showLegendKey val="0"/>
          <c:showVal val="0"/>
          <c:showCatName val="0"/>
          <c:showSerName val="0"/>
          <c:showPercent val="0"/>
          <c:showBubbleSize val="0"/>
        </c:dLbls>
        <c:gapWidth val="150"/>
        <c:axId val="122074624"/>
        <c:axId val="122076160"/>
      </c:barChart>
      <c:catAx>
        <c:axId val="122074624"/>
        <c:scaling>
          <c:orientation val="minMax"/>
        </c:scaling>
        <c:delete val="0"/>
        <c:axPos val="b"/>
        <c:majorTickMark val="out"/>
        <c:minorTickMark val="none"/>
        <c:tickLblPos val="nextTo"/>
        <c:crossAx val="122076160"/>
        <c:crosses val="autoZero"/>
        <c:auto val="1"/>
        <c:lblAlgn val="ctr"/>
        <c:lblOffset val="100"/>
        <c:noMultiLvlLbl val="0"/>
      </c:catAx>
      <c:valAx>
        <c:axId val="122076160"/>
        <c:scaling>
          <c:orientation val="minMax"/>
        </c:scaling>
        <c:delete val="0"/>
        <c:axPos val="l"/>
        <c:majorGridlines/>
        <c:numFmt formatCode="#,##0" sourceLinked="1"/>
        <c:majorTickMark val="out"/>
        <c:minorTickMark val="none"/>
        <c:tickLblPos val="nextTo"/>
        <c:crossAx val="122074624"/>
        <c:crosses val="autoZero"/>
        <c:crossBetween val="between"/>
      </c:valAx>
    </c:plotArea>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0.2</c:v>
                </c:pt>
                <c:pt idx="1">
                  <c:v>0.3</c:v>
                </c:pt>
                <c:pt idx="2">
                  <c:v>0.3</c:v>
                </c:pt>
                <c:pt idx="3">
                  <c:v>0.4</c:v>
                </c:pt>
                <c:pt idx="4">
                  <c:v>0.4</c:v>
                </c:pt>
                <c:pt idx="5">
                  <c:v>0.5</c:v>
                </c:pt>
                <c:pt idx="6">
                  <c:v>0.5</c:v>
                </c:pt>
                <c:pt idx="7">
                  <c:v>0.6</c:v>
                </c:pt>
                <c:pt idx="8">
                  <c:v>0.7</c:v>
                </c:pt>
                <c:pt idx="9">
                  <c:v>0.7</c:v>
                </c:pt>
                <c:pt idx="10">
                  <c:v>0.8</c:v>
                </c:pt>
                <c:pt idx="11">
                  <c:v>0.8</c:v>
                </c:pt>
                <c:pt idx="12">
                  <c:v>0.9</c:v>
                </c:pt>
                <c:pt idx="13">
                  <c:v>0.9</c:v>
                </c:pt>
                <c:pt idx="14">
                  <c:v>0.9</c:v>
                </c:pt>
                <c:pt idx="15">
                  <c:v>0.8</c:v>
                </c:pt>
                <c:pt idx="16">
                  <c:v>0.8</c:v>
                </c:pt>
                <c:pt idx="17">
                  <c:v>0.8</c:v>
                </c:pt>
                <c:pt idx="18">
                  <c:v>0.8</c:v>
                </c:pt>
                <c:pt idx="19">
                  <c:v>0.7</c:v>
                </c:pt>
                <c:pt idx="20">
                  <c:v>0.7</c:v>
                </c:pt>
                <c:pt idx="21">
                  <c:v>0.7</c:v>
                </c:pt>
                <c:pt idx="22">
                  <c:v>0.6</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0.09</c:v>
                </c:pt>
                <c:pt idx="1">
                  <c:v>7.0000000000000007E-2</c:v>
                </c:pt>
                <c:pt idx="2">
                  <c:v>7.0000000000000007E-2</c:v>
                </c:pt>
                <c:pt idx="3">
                  <c:v>0.08</c:v>
                </c:pt>
                <c:pt idx="4">
                  <c:v>0.08</c:v>
                </c:pt>
                <c:pt idx="5">
                  <c:v>0.08</c:v>
                </c:pt>
                <c:pt idx="6">
                  <c:v>0.09</c:v>
                </c:pt>
                <c:pt idx="7">
                  <c:v>0.1</c:v>
                </c:pt>
                <c:pt idx="8">
                  <c:v>0.11</c:v>
                </c:pt>
                <c:pt idx="9">
                  <c:v>0.12</c:v>
                </c:pt>
                <c:pt idx="10">
                  <c:v>0.11</c:v>
                </c:pt>
                <c:pt idx="11">
                  <c:v>0.09</c:v>
                </c:pt>
                <c:pt idx="12">
                  <c:v>0.08</c:v>
                </c:pt>
                <c:pt idx="13">
                  <c:v>0.08</c:v>
                </c:pt>
                <c:pt idx="14">
                  <c:v>0.06</c:v>
                </c:pt>
                <c:pt idx="15">
                  <c:v>0.05</c:v>
                </c:pt>
                <c:pt idx="16">
                  <c:v>0.05</c:v>
                </c:pt>
                <c:pt idx="17">
                  <c:v>0.04</c:v>
                </c:pt>
                <c:pt idx="18">
                  <c:v>0.03</c:v>
                </c:pt>
                <c:pt idx="19">
                  <c:v>0.03</c:v>
                </c:pt>
                <c:pt idx="20">
                  <c:v>0.03</c:v>
                </c:pt>
                <c:pt idx="21">
                  <c:v>0.03</c:v>
                </c:pt>
                <c:pt idx="22">
                  <c:v>0.02</c:v>
                </c:pt>
              </c:numCache>
            </c:numRef>
          </c:val>
          <c:smooth val="0"/>
        </c:ser>
        <c:dLbls>
          <c:showLegendKey val="0"/>
          <c:showVal val="0"/>
          <c:showCatName val="0"/>
          <c:showSerName val="0"/>
          <c:showPercent val="0"/>
          <c:showBubbleSize val="0"/>
        </c:dLbls>
        <c:marker val="1"/>
        <c:smooth val="0"/>
        <c:axId val="130492288"/>
        <c:axId val="130493824"/>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37000</c:v>
                </c:pt>
                <c:pt idx="1">
                  <c:v>52000</c:v>
                </c:pt>
                <c:pt idx="2">
                  <c:v>65000</c:v>
                </c:pt>
                <c:pt idx="3">
                  <c:v>80000</c:v>
                </c:pt>
                <c:pt idx="4">
                  <c:v>96000</c:v>
                </c:pt>
                <c:pt idx="5">
                  <c:v>110000</c:v>
                </c:pt>
                <c:pt idx="6">
                  <c:v>130000</c:v>
                </c:pt>
                <c:pt idx="7">
                  <c:v>150000</c:v>
                </c:pt>
                <c:pt idx="8">
                  <c:v>170000</c:v>
                </c:pt>
                <c:pt idx="9">
                  <c:v>190000</c:v>
                </c:pt>
                <c:pt idx="10">
                  <c:v>210000</c:v>
                </c:pt>
                <c:pt idx="11">
                  <c:v>220000</c:v>
                </c:pt>
                <c:pt idx="12">
                  <c:v>230000</c:v>
                </c:pt>
                <c:pt idx="13">
                  <c:v>240000</c:v>
                </c:pt>
                <c:pt idx="14">
                  <c:v>240000</c:v>
                </c:pt>
                <c:pt idx="15">
                  <c:v>240000</c:v>
                </c:pt>
                <c:pt idx="16">
                  <c:v>230000</c:v>
                </c:pt>
                <c:pt idx="17">
                  <c:v>230000</c:v>
                </c:pt>
                <c:pt idx="18">
                  <c:v>220000</c:v>
                </c:pt>
                <c:pt idx="19">
                  <c:v>210000</c:v>
                </c:pt>
                <c:pt idx="20">
                  <c:v>210000</c:v>
                </c:pt>
                <c:pt idx="21">
                  <c:v>200000</c:v>
                </c:pt>
                <c:pt idx="22">
                  <c:v>200000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c:formatCode>
                <c:ptCount val="24"/>
                <c:pt idx="0">
                  <c:v>0</c:v>
                </c:pt>
                <c:pt idx="1">
                  <c:v>0</c:v>
                </c:pt>
                <c:pt idx="2">
                  <c:v>0</c:v>
                </c:pt>
                <c:pt idx="3">
                  <c:v>0</c:v>
                </c:pt>
                <c:pt idx="4" formatCode="General">
                  <c:v>1600</c:v>
                </c:pt>
                <c:pt idx="5" formatCode="General">
                  <c:v>2500</c:v>
                </c:pt>
                <c:pt idx="6" formatCode="General">
                  <c:v>3500</c:v>
                </c:pt>
                <c:pt idx="7" formatCode="General">
                  <c:v>4600</c:v>
                </c:pt>
                <c:pt idx="8" formatCode="General">
                  <c:v>5900</c:v>
                </c:pt>
                <c:pt idx="9" formatCode="General">
                  <c:v>7200</c:v>
                </c:pt>
                <c:pt idx="10" formatCode="General">
                  <c:v>8500</c:v>
                </c:pt>
                <c:pt idx="11" formatCode="General">
                  <c:v>9800</c:v>
                </c:pt>
                <c:pt idx="12">
                  <c:v>11000</c:v>
                </c:pt>
                <c:pt idx="13">
                  <c:v>13000</c:v>
                </c:pt>
                <c:pt idx="14">
                  <c:v>14000</c:v>
                </c:pt>
                <c:pt idx="15">
                  <c:v>15000</c:v>
                </c:pt>
                <c:pt idx="16">
                  <c:v>15000</c:v>
                </c:pt>
                <c:pt idx="17">
                  <c:v>16000</c:v>
                </c:pt>
                <c:pt idx="18">
                  <c:v>15000</c:v>
                </c:pt>
                <c:pt idx="19">
                  <c:v>15000</c:v>
                </c:pt>
                <c:pt idx="20">
                  <c:v>14000</c:v>
                </c:pt>
                <c:pt idx="21">
                  <c:v>13000</c:v>
                </c:pt>
                <c:pt idx="22">
                  <c:v>12000</c:v>
                </c:pt>
                <c:pt idx="23">
                  <c:v>11000</c:v>
                </c:pt>
              </c:numCache>
            </c:numRef>
          </c:val>
          <c:smooth val="0"/>
        </c:ser>
        <c:dLbls>
          <c:showLegendKey val="0"/>
          <c:showVal val="0"/>
          <c:showCatName val="0"/>
          <c:showSerName val="0"/>
          <c:showPercent val="0"/>
          <c:showBubbleSize val="0"/>
        </c:dLbls>
        <c:marker val="1"/>
        <c:smooth val="0"/>
        <c:axId val="130514304"/>
        <c:axId val="130512384"/>
      </c:lineChart>
      <c:catAx>
        <c:axId val="130492288"/>
        <c:scaling>
          <c:orientation val="minMax"/>
        </c:scaling>
        <c:delete val="0"/>
        <c:axPos val="b"/>
        <c:numFmt formatCode="General" sourceLinked="1"/>
        <c:majorTickMark val="out"/>
        <c:minorTickMark val="none"/>
        <c:tickLblPos val="nextTo"/>
        <c:crossAx val="130493824"/>
        <c:crosses val="autoZero"/>
        <c:auto val="1"/>
        <c:lblAlgn val="ctr"/>
        <c:lblOffset val="100"/>
        <c:noMultiLvlLbl val="0"/>
      </c:catAx>
      <c:valAx>
        <c:axId val="130493824"/>
        <c:scaling>
          <c:orientation val="minMax"/>
        </c:scaling>
        <c:delete val="0"/>
        <c:axPos val="l"/>
        <c:majorGridlines/>
        <c:title>
          <c:tx>
            <c:rich>
              <a:bodyPr rot="-5400000" vert="horz"/>
              <a:lstStyle/>
              <a:p>
                <a:pPr>
                  <a:defRPr/>
                </a:pPr>
                <a:r>
                  <a:rPr lang="en-US"/>
                  <a:t>Adult Prevelence/Incidence Rate (%)</a:t>
                </a:r>
              </a:p>
            </c:rich>
          </c:tx>
          <c:overlay val="0"/>
        </c:title>
        <c:numFmt formatCode="General" sourceLinked="1"/>
        <c:majorTickMark val="out"/>
        <c:minorTickMark val="none"/>
        <c:tickLblPos val="nextTo"/>
        <c:crossAx val="130492288"/>
        <c:crosses val="autoZero"/>
        <c:crossBetween val="between"/>
      </c:valAx>
      <c:valAx>
        <c:axId val="130512384"/>
        <c:scaling>
          <c:orientation val="minMax"/>
        </c:scaling>
        <c:delete val="0"/>
        <c:axPos val="r"/>
        <c:title>
          <c:tx>
            <c:rich>
              <a:bodyPr rot="-5400000" vert="horz"/>
              <a:lstStyle/>
              <a:p>
                <a:pPr>
                  <a:defRPr/>
                </a:pPr>
                <a:r>
                  <a:rPr lang="en-US"/>
                  <a:t>Total Cases</a:t>
                </a:r>
              </a:p>
            </c:rich>
          </c:tx>
          <c:overlay val="0"/>
        </c:title>
        <c:numFmt formatCode="@" sourceLinked="1"/>
        <c:majorTickMark val="out"/>
        <c:minorTickMark val="none"/>
        <c:tickLblPos val="nextTo"/>
        <c:crossAx val="130514304"/>
        <c:crosses val="max"/>
        <c:crossBetween val="between"/>
      </c:valAx>
      <c:catAx>
        <c:axId val="130514304"/>
        <c:scaling>
          <c:orientation val="minMax"/>
        </c:scaling>
        <c:delete val="1"/>
        <c:axPos val="b"/>
        <c:numFmt formatCode="General" sourceLinked="1"/>
        <c:majorTickMark val="out"/>
        <c:minorTickMark val="none"/>
        <c:tickLblPos val="nextTo"/>
        <c:crossAx val="130512384"/>
        <c:crosses val="autoZero"/>
        <c:auto val="1"/>
        <c:lblAlgn val="ctr"/>
        <c:lblOffset val="100"/>
        <c:noMultiLvlLbl val="0"/>
      </c:catAx>
    </c:plotArea>
    <c:legend>
      <c:legendPos val="r"/>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33"/>
          <c:y val="3.9900259822951763E-2"/>
        </c:manualLayout>
      </c:layout>
      <c:overlay val="0"/>
    </c:title>
    <c:autoTitleDeleted val="0"/>
    <c:plotArea>
      <c:layout>
        <c:manualLayout>
          <c:layoutTarget val="inner"/>
          <c:xMode val="edge"/>
          <c:yMode val="edge"/>
          <c:x val="0.18646349488004141"/>
          <c:y val="0.21484666675742842"/>
          <c:w val="0.65559897970500169"/>
          <c:h val="0.58087081007999952"/>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42123003</c:v>
                </c:pt>
                <c:pt idx="1">
                  <c:v>42782387</c:v>
                </c:pt>
                <c:pt idx="2">
                  <c:v>43422423</c:v>
                </c:pt>
                <c:pt idx="3">
                  <c:v>44052710</c:v>
                </c:pt>
                <c:pt idx="4">
                  <c:v>44686091</c:v>
                </c:pt>
                <c:pt idx="5">
                  <c:v>45329862</c:v>
                </c:pt>
                <c:pt idx="6">
                  <c:v>45991828</c:v>
                </c:pt>
                <c:pt idx="7">
                  <c:v>46664455</c:v>
                </c:pt>
                <c:pt idx="8">
                  <c:v>47321204</c:v>
                </c:pt>
                <c:pt idx="9">
                  <c:v>47925630</c:v>
                </c:pt>
                <c:pt idx="10">
                  <c:v>48453000</c:v>
                </c:pt>
                <c:pt idx="11">
                  <c:v>48894203</c:v>
                </c:pt>
                <c:pt idx="12">
                  <c:v>49261313</c:v>
                </c:pt>
                <c:pt idx="13">
                  <c:v>49577152</c:v>
                </c:pt>
                <c:pt idx="14">
                  <c:v>49875169</c:v>
                </c:pt>
                <c:pt idx="15">
                  <c:v>50181020</c:v>
                </c:pt>
                <c:pt idx="16">
                  <c:v>50500070</c:v>
                </c:pt>
                <c:pt idx="17">
                  <c:v>50828959</c:v>
                </c:pt>
                <c:pt idx="18">
                  <c:v>51174018</c:v>
                </c:pt>
                <c:pt idx="19">
                  <c:v>51540490</c:v>
                </c:pt>
                <c:pt idx="20">
                  <c:v>51931231</c:v>
                </c:pt>
                <c:pt idx="21">
                  <c:v>52350763</c:v>
                </c:pt>
                <c:pt idx="22">
                  <c:v>52797319</c:v>
                </c:pt>
                <c:pt idx="23">
                  <c:v>53259018</c:v>
                </c:pt>
              </c:numCache>
            </c:numRef>
          </c:val>
          <c:smooth val="0"/>
        </c:ser>
        <c:dLbls>
          <c:showLegendKey val="0"/>
          <c:showVal val="0"/>
          <c:showCatName val="0"/>
          <c:showSerName val="0"/>
          <c:showPercent val="0"/>
          <c:showBubbleSize val="0"/>
        </c:dLbls>
        <c:marker val="1"/>
        <c:smooth val="0"/>
        <c:axId val="130627840"/>
        <c:axId val="130637824"/>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3.415</c:v>
                </c:pt>
                <c:pt idx="1">
                  <c:v>3.2789999999999999</c:v>
                </c:pt>
                <c:pt idx="2">
                  <c:v>3.1579999999999999</c:v>
                </c:pt>
                <c:pt idx="3">
                  <c:v>3.0459999999999998</c:v>
                </c:pt>
                <c:pt idx="4">
                  <c:v>2.9449999999999998</c:v>
                </c:pt>
                <c:pt idx="5">
                  <c:v>2.851</c:v>
                </c:pt>
                <c:pt idx="6">
                  <c:v>2.7610000000000001</c:v>
                </c:pt>
                <c:pt idx="7">
                  <c:v>2.6749999999999998</c:v>
                </c:pt>
                <c:pt idx="8">
                  <c:v>2.59</c:v>
                </c:pt>
                <c:pt idx="9">
                  <c:v>2.508</c:v>
                </c:pt>
                <c:pt idx="10">
                  <c:v>2.4279999999999999</c:v>
                </c:pt>
                <c:pt idx="11">
                  <c:v>2.3530000000000002</c:v>
                </c:pt>
                <c:pt idx="12">
                  <c:v>2.286</c:v>
                </c:pt>
                <c:pt idx="13">
                  <c:v>2.2269999999999999</c:v>
                </c:pt>
                <c:pt idx="14">
                  <c:v>2.1779999999999999</c:v>
                </c:pt>
                <c:pt idx="15">
                  <c:v>2.137</c:v>
                </c:pt>
                <c:pt idx="16">
                  <c:v>2.1030000000000002</c:v>
                </c:pt>
                <c:pt idx="17">
                  <c:v>2.0750000000000002</c:v>
                </c:pt>
                <c:pt idx="18">
                  <c:v>2.0489999999999999</c:v>
                </c:pt>
                <c:pt idx="19">
                  <c:v>2.0259999999999998</c:v>
                </c:pt>
                <c:pt idx="20">
                  <c:v>2.0030000000000001</c:v>
                </c:pt>
                <c:pt idx="21">
                  <c:v>1.98</c:v>
                </c:pt>
                <c:pt idx="22">
                  <c:v>1.9590000000000001</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1.62162864505653</c:v>
                </c:pt>
                <c:pt idx="1">
                  <c:v>1.5532518178497501</c:v>
                </c:pt>
                <c:pt idx="2">
                  <c:v>1.4849467471125599</c:v>
                </c:pt>
                <c:pt idx="3">
                  <c:v>1.4410904818480299</c:v>
                </c:pt>
                <c:pt idx="4">
                  <c:v>1.42754183984987</c:v>
                </c:pt>
                <c:pt idx="5">
                  <c:v>1.43037307194149</c:v>
                </c:pt>
                <c:pt idx="6">
                  <c:v>1.44977079265371</c:v>
                </c:pt>
                <c:pt idx="7">
                  <c:v>1.4519011427809401</c:v>
                </c:pt>
                <c:pt idx="8">
                  <c:v>1.3975742612505799</c:v>
                </c:pt>
                <c:pt idx="9">
                  <c:v>1.2691951811731801</c:v>
                </c:pt>
                <c:pt idx="10">
                  <c:v>1.09438215392734</c:v>
                </c:pt>
                <c:pt idx="11">
                  <c:v>0.90645854717044105</c:v>
                </c:pt>
                <c:pt idx="12">
                  <c:v>0.74802054273757201</c:v>
                </c:pt>
                <c:pt idx="13">
                  <c:v>0.63910356164497395</c:v>
                </c:pt>
                <c:pt idx="14">
                  <c:v>0.59931812354487002</c:v>
                </c:pt>
                <c:pt idx="15">
                  <c:v>0.61136038796601799</c:v>
                </c:pt>
                <c:pt idx="16">
                  <c:v>0.63378548638424703</c:v>
                </c:pt>
                <c:pt idx="17">
                  <c:v>0.64915287986476999</c:v>
                </c:pt>
                <c:pt idx="18">
                  <c:v>0.67656910884691801</c:v>
                </c:pt>
                <c:pt idx="19">
                  <c:v>0.71357700518322198</c:v>
                </c:pt>
                <c:pt idx="20">
                  <c:v>0.75526502048357802</c:v>
                </c:pt>
                <c:pt idx="21">
                  <c:v>0.80461496237022401</c:v>
                </c:pt>
                <c:pt idx="22">
                  <c:v>0.84939007214392404</c:v>
                </c:pt>
                <c:pt idx="23">
                  <c:v>0.87067294558667296</c:v>
                </c:pt>
              </c:numCache>
            </c:numRef>
          </c:val>
          <c:smooth val="0"/>
        </c:ser>
        <c:dLbls>
          <c:showLegendKey val="0"/>
          <c:showVal val="0"/>
          <c:showCatName val="0"/>
          <c:showSerName val="0"/>
          <c:showPercent val="0"/>
          <c:showBubbleSize val="0"/>
        </c:dLbls>
        <c:marker val="1"/>
        <c:smooth val="0"/>
        <c:axId val="130646400"/>
        <c:axId val="130640128"/>
      </c:lineChart>
      <c:catAx>
        <c:axId val="130627840"/>
        <c:scaling>
          <c:orientation val="minMax"/>
        </c:scaling>
        <c:delete val="0"/>
        <c:axPos val="b"/>
        <c:majorTickMark val="out"/>
        <c:minorTickMark val="none"/>
        <c:tickLblPos val="nextTo"/>
        <c:crossAx val="130637824"/>
        <c:crosses val="autoZero"/>
        <c:auto val="1"/>
        <c:lblAlgn val="ctr"/>
        <c:lblOffset val="100"/>
        <c:tickLblSkip val="4"/>
        <c:noMultiLvlLbl val="0"/>
      </c:catAx>
      <c:valAx>
        <c:axId val="130637824"/>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327E-2"/>
              <c:y val="0.21602168228292323"/>
            </c:manualLayout>
          </c:layout>
          <c:overlay val="0"/>
        </c:title>
        <c:numFmt formatCode="General" sourceLinked="1"/>
        <c:majorTickMark val="out"/>
        <c:minorTickMark val="none"/>
        <c:tickLblPos val="nextTo"/>
        <c:crossAx val="130627840"/>
        <c:crosses val="autoZero"/>
        <c:crossBetween val="between"/>
        <c:dispUnits>
          <c:builtInUnit val="millions"/>
        </c:dispUnits>
      </c:valAx>
      <c:valAx>
        <c:axId val="130640128"/>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207"/>
              <c:y val="0.13504614711152491"/>
            </c:manualLayout>
          </c:layout>
          <c:overlay val="0"/>
        </c:title>
        <c:numFmt formatCode="General" sourceLinked="1"/>
        <c:majorTickMark val="out"/>
        <c:minorTickMark val="none"/>
        <c:tickLblPos val="nextTo"/>
        <c:crossAx val="130646400"/>
        <c:crosses val="max"/>
        <c:crossBetween val="between"/>
        <c:majorUnit val="2"/>
      </c:valAx>
      <c:catAx>
        <c:axId val="130646400"/>
        <c:scaling>
          <c:orientation val="minMax"/>
        </c:scaling>
        <c:delete val="1"/>
        <c:axPos val="b"/>
        <c:majorTickMark val="out"/>
        <c:minorTickMark val="none"/>
        <c:tickLblPos val="nextTo"/>
        <c:crossAx val="130640128"/>
        <c:crosses val="autoZero"/>
        <c:auto val="1"/>
        <c:lblAlgn val="ctr"/>
        <c:lblOffset val="100"/>
        <c:noMultiLvlLbl val="0"/>
      </c:catAx>
    </c:plotArea>
    <c:legend>
      <c:legendPos val="b"/>
      <c:layout>
        <c:manualLayout>
          <c:xMode val="edge"/>
          <c:yMode val="edge"/>
          <c:x val="5.0000073934420172E-2"/>
          <c:y val="0.89581162469459541"/>
          <c:w val="0.89999990072165426"/>
          <c:h val="0.10418837530540455"/>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firstButton="1" fmlaLink="$I$4"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checked="Checked"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checked="Checked"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checked="Checked"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firstButton="1" fmlaLink="$I$34" lockText="1" noThreeD="1"/>
</file>

<file path=xl/ctrlProps/ctrlProp34.xml><?xml version="1.0" encoding="utf-8"?>
<formControlPr xmlns="http://schemas.microsoft.com/office/spreadsheetml/2009/9/main" objectType="Radio" checked="Checked" lockText="1" noThreeD="1"/>
</file>

<file path=xl/ctrlProps/ctrlProp35.xml><?xml version="1.0" encoding="utf-8"?>
<formControlPr xmlns="http://schemas.microsoft.com/office/spreadsheetml/2009/9/main" objectType="CheckBox" checked="Checked" fmlaLink="$I$36" lockText="1" noThreeD="1"/>
</file>

<file path=xl/ctrlProps/ctrlProp36.xml><?xml version="1.0" encoding="utf-8"?>
<formControlPr xmlns="http://schemas.microsoft.com/office/spreadsheetml/2009/9/main" objectType="CheckBox" fmlaLink="$I$37" lockText="1" noThreeD="1"/>
</file>

<file path=xl/ctrlProps/ctrlProp37.xml><?xml version="1.0" encoding="utf-8"?>
<formControlPr xmlns="http://schemas.microsoft.com/office/spreadsheetml/2009/9/main" objectType="CheckBox" checked="Checked"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firstButton="1" fmlaLink="$I$43"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CheckBox" checked="Checked" fmlaLink="$I$45" lockText="1" noThreeD="1"/>
</file>

<file path=xl/ctrlProps/ctrlProp45.xml><?xml version="1.0" encoding="utf-8"?>
<formControlPr xmlns="http://schemas.microsoft.com/office/spreadsheetml/2009/9/main" objectType="CheckBox" checked="Checked" fmlaLink="$I$46" lockText="1" noThreeD="1"/>
</file>

<file path=xl/ctrlProps/ctrlProp46.xml><?xml version="1.0" encoding="utf-8"?>
<formControlPr xmlns="http://schemas.microsoft.com/office/spreadsheetml/2009/9/main" objectType="CheckBox" checked="Checked" fmlaLink="$I$47" lockText="1" noThreeD="1"/>
</file>

<file path=xl/ctrlProps/ctrlProp47.xml><?xml version="1.0" encoding="utf-8"?>
<formControlPr xmlns="http://schemas.microsoft.com/office/spreadsheetml/2009/9/main" objectType="CheckBox" checked="Checked" fmlaLink="$I$48" lockText="1" noThreeD="1"/>
</file>

<file path=xl/ctrlProps/ctrlProp48.xml><?xml version="1.0" encoding="utf-8"?>
<formControlPr xmlns="http://schemas.microsoft.com/office/spreadsheetml/2009/9/main" objectType="CheckBox"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checked="Checked" fmlaLink="$I$56" lockText="1" noThreeD="1"/>
</file>

<file path=xl/ctrlProps/ctrlProp52.xml><?xml version="1.0" encoding="utf-8"?>
<formControlPr xmlns="http://schemas.microsoft.com/office/spreadsheetml/2009/9/main" objectType="CheckBox" checked="Checked" fmlaLink="$I$57" lockText="1" noThreeD="1"/>
</file>

<file path=xl/ctrlProps/ctrlProp53.xml><?xml version="1.0" encoding="utf-8"?>
<formControlPr xmlns="http://schemas.microsoft.com/office/spreadsheetml/2009/9/main" objectType="CheckBox" fmlaLink="$I$58" lockText="1" noThreeD="1"/>
</file>

<file path=xl/ctrlProps/ctrlProp54.xml><?xml version="1.0" encoding="utf-8"?>
<formControlPr xmlns="http://schemas.microsoft.com/office/spreadsheetml/2009/9/main" objectType="CheckBox" fmlaLink="$I$59" lockText="1" noThreeD="1"/>
</file>

<file path=xl/ctrlProps/ctrlProp55.xml><?xml version="1.0" encoding="utf-8"?>
<formControlPr xmlns="http://schemas.microsoft.com/office/spreadsheetml/2009/9/main" objectType="CheckBox" checked="Checked"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checked="Checked"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firstButton="1" fmlaLink="$I$68"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CheckBox" checked="Checked" fmlaLink="$I$70" lockText="1" noThreeD="1"/>
</file>

<file path=xl/ctrlProps/ctrlProp69.xml><?xml version="1.0" encoding="utf-8"?>
<formControlPr xmlns="http://schemas.microsoft.com/office/spreadsheetml/2009/9/main" objectType="CheckBox"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checked="Checked"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checked="Checked"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checked="Checked" fmlaLink="$I$90" lockText="1" noThreeD="1"/>
</file>

<file path=xl/ctrlProps/ctrlProp84.xml><?xml version="1.0" encoding="utf-8"?>
<formControlPr xmlns="http://schemas.microsoft.com/office/spreadsheetml/2009/9/main" objectType="CheckBox" fmlaLink="$I$91" lockText="1" noThreeD="1"/>
</file>

<file path=xl/ctrlProps/ctrlProp85.xml><?xml version="1.0" encoding="utf-8"?>
<formControlPr xmlns="http://schemas.microsoft.com/office/spreadsheetml/2009/9/main" objectType="CheckBox"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checked="Checked" fmlaLink="$I$98" lockText="1" noThreeD="1"/>
</file>

<file path=xl/ctrlProps/ctrlProp93.xml><?xml version="1.0" encoding="utf-8"?>
<formControlPr xmlns="http://schemas.microsoft.com/office/spreadsheetml/2009/9/main" objectType="CheckBox" fmlaLink="$I$99" lockText="1" noThreeD="1"/>
</file>

<file path=xl/ctrlProps/ctrlProp94.xml><?xml version="1.0" encoding="utf-8"?>
<formControlPr xmlns="http://schemas.microsoft.com/office/spreadsheetml/2009/9/main" objectType="CheckBox"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checked="Checked"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checked="Checked"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checked="Checked"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checked="Checked" firstButton="1" fmlaLink="$I$51" lockText="1" noThreeD="1"/>
</file>

<file path=xl/ctrlProps/ctrlProp129.xml><?xml version="1.0" encoding="utf-8"?>
<formControlPr xmlns="http://schemas.microsoft.com/office/spreadsheetml/2009/9/main" objectType="Radio"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checked="Checked"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checked="Checked" firstButton="1" fmlaLink="$I$75" lockText="1" noThreeD="1"/>
</file>

<file path=xl/ctrlProps/ctrlProp137.xml><?xml version="1.0" encoding="utf-8"?>
<formControlPr xmlns="http://schemas.microsoft.com/office/spreadsheetml/2009/9/main" objectType="Radio"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checked="Checked"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checked="Checked"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checked="Checked"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fmlaLink="$I$110"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CheckBox" fmlaLink="$I$112" lockText="1" noThreeD="1"/>
</file>

<file path=xl/ctrlProps/ctrlProp159.xml><?xml version="1.0" encoding="utf-8"?>
<formControlPr xmlns="http://schemas.microsoft.com/office/spreadsheetml/2009/9/main" objectType="CheckBox" fmlaLink="$I$113" lockText="1" noThreeD="1"/>
</file>

<file path=xl/ctrlProps/ctrlProp160.xml><?xml version="1.0" encoding="utf-8"?>
<formControlPr xmlns="http://schemas.microsoft.com/office/spreadsheetml/2009/9/main" objectType="CheckBox" checked="Checked" fmlaLink="$I$114" lockText="1" noThreeD="1"/>
</file>

<file path=xl/ctrlProps/ctrlProp161.xml><?xml version="1.0" encoding="utf-8"?>
<formControlPr xmlns="http://schemas.microsoft.com/office/spreadsheetml/2009/9/main" objectType="CheckBox" checked="Checked" fmlaLink="$I$115" lockText="1" noThreeD="1"/>
</file>

<file path=xl/ctrlProps/ctrlProp162.xml><?xml version="1.0" encoding="utf-8"?>
<formControlPr xmlns="http://schemas.microsoft.com/office/spreadsheetml/2009/9/main" objectType="CheckBox" fmlaLink="$I$116" lockText="1" noThreeD="1"/>
</file>

<file path=xl/ctrlProps/ctrlProp163.xml><?xml version="1.0" encoding="utf-8"?>
<formControlPr xmlns="http://schemas.microsoft.com/office/spreadsheetml/2009/9/main" objectType="CheckBox" fmlaLink="$I$117" lockText="1" noThreeD="1"/>
</file>

<file path=xl/ctrlProps/ctrlProp164.xml><?xml version="1.0" encoding="utf-8"?>
<formControlPr xmlns="http://schemas.microsoft.com/office/spreadsheetml/2009/9/main" objectType="CheckBox" checked="Checked" fmlaLink="$I$118" lockText="1" noThreeD="1"/>
</file>

<file path=xl/ctrlProps/ctrlProp165.xml><?xml version="1.0" encoding="utf-8"?>
<formControlPr xmlns="http://schemas.microsoft.com/office/spreadsheetml/2009/9/main" objectType="CheckBox" checked="Checked" fmlaLink="$I$119" lockText="1" noThreeD="1"/>
</file>

<file path=xl/ctrlProps/ctrlProp166.xml><?xml version="1.0" encoding="utf-8"?>
<formControlPr xmlns="http://schemas.microsoft.com/office/spreadsheetml/2009/9/main" objectType="CheckBox" checked="Checked" fmlaLink="$I$120" lockText="1" noThreeD="1"/>
</file>

<file path=xl/ctrlProps/ctrlProp167.xml><?xml version="1.0" encoding="utf-8"?>
<formControlPr xmlns="http://schemas.microsoft.com/office/spreadsheetml/2009/9/main" objectType="CheckBox" checked="Checked"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firstButton="1" fmlaLink="$I$122" lockText="1" noThreeD="1"/>
</file>

<file path=xl/ctrlProps/ctrlProp170.xml><?xml version="1.0" encoding="utf-8"?>
<formControlPr xmlns="http://schemas.microsoft.com/office/spreadsheetml/2009/9/main" objectType="Radio" checked="Checked" lockText="1" noThreeD="1"/>
</file>

<file path=xl/ctrlProps/ctrlProp171.xml><?xml version="1.0" encoding="utf-8"?>
<formControlPr xmlns="http://schemas.microsoft.com/office/spreadsheetml/2009/9/main" objectType="CheckBox" checked="Checked" fmlaLink="$I$124" lockText="1" noThreeD="1"/>
</file>

<file path=xl/ctrlProps/ctrlProp172.xml><?xml version="1.0" encoding="utf-8"?>
<formControlPr xmlns="http://schemas.microsoft.com/office/spreadsheetml/2009/9/main" objectType="CheckBox"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checked="Checked" lockText="1" noThreeD="1"/>
</file>

<file path=xl/ctrlProps/ctrlProp176.xml><?xml version="1.0" encoding="utf-8"?>
<formControlPr xmlns="http://schemas.microsoft.com/office/spreadsheetml/2009/9/main" objectType="Radio" lockText="1" noThreeD="1"/>
</file>

<file path=xl/ctrlProps/ctrlProp177.xml><?xml version="1.0" encoding="utf-8"?>
<formControlPr xmlns="http://schemas.microsoft.com/office/spreadsheetml/2009/9/main" objectType="CheckBox" fmlaLink="$I$130" lockText="1" noThreeD="1"/>
</file>

<file path=xl/ctrlProps/ctrlProp178.xml><?xml version="1.0" encoding="utf-8"?>
<formControlPr xmlns="http://schemas.microsoft.com/office/spreadsheetml/2009/9/main" objectType="CheckBox" fmlaLink="$I$131" lockText="1" noThreeD="1"/>
</file>

<file path=xl/ctrlProps/ctrlProp179.xml><?xml version="1.0" encoding="utf-8"?>
<formControlPr xmlns="http://schemas.microsoft.com/office/spreadsheetml/2009/9/main" objectType="CheckBox" fmlaLink="$I$132" lockText="1" noThreeD="1"/>
</file>

<file path=xl/ctrlProps/ctrlProp180.xml><?xml version="1.0" encoding="utf-8"?>
<formControlPr xmlns="http://schemas.microsoft.com/office/spreadsheetml/2009/9/main" objectType="CheckBox"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checked="Checked" firstButton="1" fmlaLink="$I$138" lockText="1" noThreeD="1"/>
</file>

<file path=xl/ctrlProps/ctrlProp184.xml><?xml version="1.0" encoding="utf-8"?>
<formControlPr xmlns="http://schemas.microsoft.com/office/spreadsheetml/2009/9/main" objectType="Radio" lockText="1" noThreeD="1"/>
</file>

<file path=xl/ctrlProps/ctrlProp185.xml><?xml version="1.0" encoding="utf-8"?>
<formControlPr xmlns="http://schemas.microsoft.com/office/spreadsheetml/2009/9/main" objectType="CheckBox" fmlaLink="$I$140" lockText="1" noThreeD="1"/>
</file>

<file path=xl/ctrlProps/ctrlProp186.xml><?xml version="1.0" encoding="utf-8"?>
<formControlPr xmlns="http://schemas.microsoft.com/office/spreadsheetml/2009/9/main" objectType="CheckBox" fmlaLink="$I$141" lockText="1" noThreeD="1"/>
</file>

<file path=xl/ctrlProps/ctrlProp187.xml><?xml version="1.0" encoding="utf-8"?>
<formControlPr xmlns="http://schemas.microsoft.com/office/spreadsheetml/2009/9/main" objectType="CheckBox"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checked="Checked" firstButton="1" fmlaLink="$I$143" lockText="1" noThreeD="1"/>
</file>

<file path=xl/ctrlProps/ctrlProp190.xml><?xml version="1.0" encoding="utf-8"?>
<formControlPr xmlns="http://schemas.microsoft.com/office/spreadsheetml/2009/9/main" objectType="Radio" lockText="1" noThreeD="1"/>
</file>

<file path=xl/ctrlProps/ctrlProp191.xml><?xml version="1.0" encoding="utf-8"?>
<formControlPr xmlns="http://schemas.microsoft.com/office/spreadsheetml/2009/9/main" objectType="Radio" lockText="1" noThreeD="1"/>
</file>

<file path=xl/ctrlProps/ctrlProp192.xml><?xml version="1.0" encoding="utf-8"?>
<formControlPr xmlns="http://schemas.microsoft.com/office/spreadsheetml/2009/9/main" objectType="Radio" lockText="1"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Radio" firstButton="1" fmlaLink="$I$147" lockText="1" noThreeD="1"/>
</file>

<file path=xl/ctrlProps/ctrlProp195.xml><?xml version="1.0" encoding="utf-8"?>
<formControlPr xmlns="http://schemas.microsoft.com/office/spreadsheetml/2009/9/main" objectType="Radio" checked="Checked" lockText="1" noThreeD="1"/>
</file>

<file path=xl/ctrlProps/ctrlProp196.xml><?xml version="1.0" encoding="utf-8"?>
<formControlPr xmlns="http://schemas.microsoft.com/office/spreadsheetml/2009/9/main" objectType="CheckBox" checked="Checked" fmlaLink="$I$149" lockText="1" noThreeD="1"/>
</file>

<file path=xl/ctrlProps/ctrlProp197.xml><?xml version="1.0" encoding="utf-8"?>
<formControlPr xmlns="http://schemas.microsoft.com/office/spreadsheetml/2009/9/main" objectType="CheckBox" checked="Checked" fmlaLink="$I$150" lockText="1" noThreeD="1"/>
</file>

<file path=xl/ctrlProps/ctrlProp198.xml><?xml version="1.0" encoding="utf-8"?>
<formControlPr xmlns="http://schemas.microsoft.com/office/spreadsheetml/2009/9/main" objectType="CheckBox" checked="Checked" fmlaLink="$I$151" lockText="1" noThreeD="1"/>
</file>

<file path=xl/ctrlProps/ctrlProp199.xml><?xml version="1.0" encoding="utf-8"?>
<formControlPr xmlns="http://schemas.microsoft.com/office/spreadsheetml/2009/9/main" objectType="CheckBox" checked="Checked" fmlaLink="$I$152" lockText="1" noThreeD="1"/>
</file>

<file path=xl/ctrlProps/ctrlProp200.xml><?xml version="1.0" encoding="utf-8"?>
<formControlPr xmlns="http://schemas.microsoft.com/office/spreadsheetml/2009/9/main" objectType="CheckBox" checked="Checked" fmlaLink="$I$153" lockText="1"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Radio" firstButton="1" fmlaLink="$I$154" lockText="1" noThreeD="1"/>
</file>

<file path=xl/ctrlProps/ctrlProp203.xml><?xml version="1.0" encoding="utf-8"?>
<formControlPr xmlns="http://schemas.microsoft.com/office/spreadsheetml/2009/9/main" objectType="Radio" checked="Checked" lockText="1" noThreeD="1"/>
</file>

<file path=xl/ctrlProps/ctrlProp204.xml><?xml version="1.0" encoding="utf-8"?>
<formControlPr xmlns="http://schemas.microsoft.com/office/spreadsheetml/2009/9/main" objectType="CheckBox" checked="Checked" fmlaLink="$I$157" lockText="1" noThreeD="1"/>
</file>

<file path=xl/ctrlProps/ctrlProp205.xml><?xml version="1.0" encoding="utf-8"?>
<formControlPr xmlns="http://schemas.microsoft.com/office/spreadsheetml/2009/9/main" objectType="CheckBox" fmlaLink="$I$158"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firstButton="1" fmlaLink="$I$159" lockText="1" noThreeD="1"/>
</file>

<file path=xl/ctrlProps/ctrlProp208.xml><?xml version="1.0" encoding="utf-8"?>
<formControlPr xmlns="http://schemas.microsoft.com/office/spreadsheetml/2009/9/main" objectType="Radio" lockText="1" noThreeD="1"/>
</file>

<file path=xl/ctrlProps/ctrlProp209.xml><?xml version="1.0" encoding="utf-8"?>
<formControlPr xmlns="http://schemas.microsoft.com/office/spreadsheetml/2009/9/main" objectType="CheckBox" fmlaLink="$I$162" lockText="1" noThreeD="1"/>
</file>

<file path=xl/ctrlProps/ctrlProp210.xml><?xml version="1.0" encoding="utf-8"?>
<formControlPr xmlns="http://schemas.microsoft.com/office/spreadsheetml/2009/9/main" objectType="CheckBox" fmlaLink="$I$163" lockText="1" noThreeD="1"/>
</file>

<file path=xl/ctrlProps/ctrlProp211.xml><?xml version="1.0" encoding="utf-8"?>
<formControlPr xmlns="http://schemas.microsoft.com/office/spreadsheetml/2009/9/main" objectType="CheckBox" fmlaLink="$I$164" lockText="1"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Radio" lockText="1" noThreeD="1"/>
</file>

<file path=xl/ctrlProps/ctrlProp214.xml><?xml version="1.0" encoding="utf-8"?>
<formControlPr xmlns="http://schemas.microsoft.com/office/spreadsheetml/2009/9/main" objectType="Radio" firstButton="1" fmlaLink="$I$103" lockText="1" noThreeD="1"/>
</file>

<file path=xl/ctrlProps/ctrlProp215.xml><?xml version="1.0" encoding="utf-8"?>
<formControlPr xmlns="http://schemas.microsoft.com/office/spreadsheetml/2009/9/main" objectType="Radio" checked="Checked"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Radio" lockText="1"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checked="Checked" firstButton="1" fmlaLink="$I$62" lockText="1" noThreeD="1"/>
</file>

<file path=xl/ctrlProps/ctrlProp221.xml><?xml version="1.0" encoding="utf-8"?>
<formControlPr xmlns="http://schemas.microsoft.com/office/spreadsheetml/2009/9/main" objectType="Radio"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CheckBox" fmlaLink="$I$66" lockText="1" noThreeD="1"/>
</file>

<file path=xl/ctrlProps/ctrlProp224.xml><?xml version="1.0" encoding="utf-8"?>
<formControlPr xmlns="http://schemas.microsoft.com/office/spreadsheetml/2009/9/main" objectType="CheckBox" fmlaLink="$I$67" lockText="1" noThreeD="1"/>
</file>

<file path=xl/ctrlProps/ctrlProp225.xml><?xml version="1.0" encoding="utf-8"?>
<formControlPr xmlns="http://schemas.microsoft.com/office/spreadsheetml/2009/9/main" objectType="CheckBox" fmlaLink="$I$68" lockText="1" noThreeD="1"/>
</file>

<file path=xl/ctrlProps/ctrlProp226.xml><?xml version="1.0" encoding="utf-8"?>
<formControlPr xmlns="http://schemas.microsoft.com/office/spreadsheetml/2009/9/main" objectType="CheckBox" fmlaLink="$I$69" lockText="1" noThreeD="1"/>
</file>

<file path=xl/ctrlProps/ctrlProp227.xml><?xml version="1.0" encoding="utf-8"?>
<formControlPr xmlns="http://schemas.microsoft.com/office/spreadsheetml/2009/9/main" objectType="CheckBox" fmlaLink="$I$49" lockText="1" noThreeD="1"/>
</file>

<file path=xl/ctrlProps/ctrlProp228.xml><?xml version="1.0" encoding="utf-8"?>
<formControlPr xmlns="http://schemas.microsoft.com/office/spreadsheetml/2009/9/main" objectType="CheckBox" fmlaLink="$I$50" lockText="1"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Radio" lockText="1" noThreeD="1"/>
</file>

<file path=xl/ctrlProps/ctrlProp231.xml><?xml version="1.0" encoding="utf-8"?>
<formControlPr xmlns="http://schemas.microsoft.com/office/spreadsheetml/2009/9/main" objectType="Radio" checked="Checked" firstButton="1" fmlaLink="$I$57" lockText="1" noThreeD="1"/>
</file>

<file path=xl/ctrlProps/ctrlProp232.xml><?xml version="1.0" encoding="utf-8"?>
<formControlPr xmlns="http://schemas.microsoft.com/office/spreadsheetml/2009/9/main" objectType="Radio" lockText="1" noThreeD="1"/>
</file>

<file path=xl/ctrlProps/ctrlProp233.xml><?xml version="1.0" encoding="utf-8"?>
<formControlPr xmlns="http://schemas.microsoft.com/office/spreadsheetml/2009/9/main" objectType="CheckBox" fmlaLink="$I$60" lockText="1" noThreeD="1"/>
</file>

<file path=xl/ctrlProps/ctrlProp234.xml><?xml version="1.0" encoding="utf-8"?>
<formControlPr xmlns="http://schemas.microsoft.com/office/spreadsheetml/2009/9/main" objectType="CheckBox" fmlaLink="$I$61" lockText="1"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CheckBox" fmlaLink="$I$78" lockText="1" noThreeD="1"/>
</file>

<file path=xl/ctrlProps/ctrlProp237.xml><?xml version="1.0" encoding="utf-8"?>
<formControlPr xmlns="http://schemas.microsoft.com/office/spreadsheetml/2009/9/main" objectType="CheckBox" fmlaLink="$I$79" lockText="1" noThreeD="1"/>
</file>

<file path=xl/ctrlProps/ctrlProp238.xml><?xml version="1.0" encoding="utf-8"?>
<formControlPr xmlns="http://schemas.microsoft.com/office/spreadsheetml/2009/9/main" objectType="CheckBox" fmlaLink="$I$80" lockText="1" noThreeD="1"/>
</file>

<file path=xl/ctrlProps/ctrlProp239.xml><?xml version="1.0" encoding="utf-8"?>
<formControlPr xmlns="http://schemas.microsoft.com/office/spreadsheetml/2009/9/main" objectType="CheckBox" fmlaLink="$I$81" lockText="1" noThreeD="1"/>
</file>

<file path=xl/ctrlProps/ctrlProp240.xml><?xml version="1.0" encoding="utf-8"?>
<formControlPr xmlns="http://schemas.microsoft.com/office/spreadsheetml/2009/9/main" objectType="Radio" firstButton="1" fmlaLink="$I$34" lockText="1" noThreeD="1"/>
</file>

<file path=xl/ctrlProps/ctrlProp241.xml><?xml version="1.0" encoding="utf-8"?>
<formControlPr xmlns="http://schemas.microsoft.com/office/spreadsheetml/2009/9/main" objectType="Radio" checked="Checked" lockText="1" noThreeD="1"/>
</file>

<file path=xl/ctrlProps/ctrlProp242.xml><?xml version="1.0" encoding="utf-8"?>
<formControlPr xmlns="http://schemas.microsoft.com/office/spreadsheetml/2009/9/main" objectType="CheckBox" checked="Checked" fmlaLink="$I$37" lockText="1" noThreeD="1"/>
</file>

<file path=xl/ctrlProps/ctrlProp243.xml><?xml version="1.0" encoding="utf-8"?>
<formControlPr xmlns="http://schemas.microsoft.com/office/spreadsheetml/2009/9/main" objectType="CheckBox" fmlaLink="$I$38" lockText="1" noThreeD="1"/>
</file>

<file path=xl/ctrlProps/ctrlProp244.xml><?xml version="1.0" encoding="utf-8"?>
<formControlPr xmlns="http://schemas.microsoft.com/office/spreadsheetml/2009/9/main" objectType="CheckBox" fmlaLink="$I$39" lockText="1" noThreeD="1"/>
</file>

<file path=xl/ctrlProps/ctrlProp245.xml><?xml version="1.0" encoding="utf-8"?>
<formControlPr xmlns="http://schemas.microsoft.com/office/spreadsheetml/2009/9/main" objectType="CheckBox" fmlaLink="$I$40" lockText="1" noThreeD="1"/>
</file>

<file path=xl/ctrlProps/ctrlProp246.xml><?xml version="1.0" encoding="utf-8"?>
<formControlPr xmlns="http://schemas.microsoft.com/office/spreadsheetml/2009/9/main" objectType="CheckBox" fmlaLink="$I$41" lockText="1"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checked="Checked" lockText="1" noThreeD="1"/>
</file>

<file path=xl/ctrlProps/ctrlProp250.xml><?xml version="1.0" encoding="utf-8"?>
<formControlPr xmlns="http://schemas.microsoft.com/office/spreadsheetml/2009/9/main" objectType="Radio"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Radio" lockText="1"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Radio" firstButton="1" fmlaLink="$I$4" lockText="1" noThreeD="1"/>
</file>

<file path=xl/ctrlProps/ctrlProp255.xml><?xml version="1.0" encoding="utf-8"?>
<formControlPr xmlns="http://schemas.microsoft.com/office/spreadsheetml/2009/9/main" objectType="Radio"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checked="Checked" lockText="1" noThreeD="1"/>
</file>

<file path=xl/ctrlProps/ctrlProp258.xml><?xml version="1.0" encoding="utf-8"?>
<formControlPr xmlns="http://schemas.microsoft.com/office/spreadsheetml/2009/9/main" objectType="Radio" lockText="1" noThreeD="1"/>
</file>

<file path=xl/ctrlProps/ctrlProp259.xml><?xml version="1.0" encoding="utf-8"?>
<formControlPr xmlns="http://schemas.microsoft.com/office/spreadsheetml/2009/9/main" objectType="CheckBox" fmlaLink="I65" lockText="1" noThreeD="1"/>
</file>

<file path=xl/ctrlProps/ctrlProp260.xml><?xml version="1.0" encoding="utf-8"?>
<formControlPr xmlns="http://schemas.microsoft.com/office/spreadsheetml/2009/9/main" objectType="Radio" firstButton="1" fmlaLink="$I$45" lockText="1" noThreeD="1"/>
</file>

<file path=xl/ctrlProps/ctrlProp261.xml><?xml version="1.0" encoding="utf-8"?>
<formControlPr xmlns="http://schemas.microsoft.com/office/spreadsheetml/2009/9/main" objectType="Radio" checked="Checked"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Radio" lockText="1" noThreeD="1"/>
</file>

<file path=xl/ctrlProps/ctrlProp264.xml><?xml version="1.0" encoding="utf-8"?>
<formControlPr xmlns="http://schemas.microsoft.com/office/spreadsheetml/2009/9/main" objectType="CheckBox" fmlaLink="$I$156" lockText="1" noThreeD="1"/>
</file>

<file path=xl/ctrlProps/ctrlProp265.xml><?xml version="1.0" encoding="utf-8"?>
<formControlPr xmlns="http://schemas.microsoft.com/office/spreadsheetml/2009/9/main" objectType="CheckBox" fmlaLink="$I$161" lockText="1" noThreeD="1"/>
</file>

<file path=xl/ctrlProps/ctrlProp266.xml><?xml version="1.0" encoding="utf-8"?>
<formControlPr xmlns="http://schemas.microsoft.com/office/spreadsheetml/2009/9/main" objectType="Radio" checked="Checked"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checked="Checked" firstButton="1" fmlaLink="C4" lockText="1" noThreeD="1"/>
</file>

<file path=xl/ctrlProps/ctrlProp269.xml><?xml version="1.0" encoding="utf-8"?>
<formControlPr xmlns="http://schemas.microsoft.com/office/spreadsheetml/2009/9/main" objectType="Radio" lockText="1" noThreeD="1"/>
</file>

<file path=xl/ctrlProps/ctrlProp270.xml><?xml version="1.0" encoding="utf-8"?>
<formControlPr xmlns="http://schemas.microsoft.com/office/spreadsheetml/2009/9/main" objectType="Radio" lockText="1" noThreeD="1"/>
</file>

<file path=xl/ctrlProps/ctrlProp271.xml><?xml version="1.0" encoding="utf-8"?>
<formControlPr xmlns="http://schemas.microsoft.com/office/spreadsheetml/2009/9/main" objectType="Radio"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checked="Checked" firstButton="1" fmlaLink="C11" lockText="1" noThreeD="1"/>
</file>

<file path=xl/ctrlProps/ctrlProp274.xml><?xml version="1.0" encoding="utf-8"?>
<formControlPr xmlns="http://schemas.microsoft.com/office/spreadsheetml/2009/9/main" objectType="Radio"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checked="Checked"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C29" lockText="1" noThreeD="1"/>
</file>

<file path=xl/ctrlProps/ctrlProp287.xml><?xml version="1.0" encoding="utf-8"?>
<formControlPr xmlns="http://schemas.microsoft.com/office/spreadsheetml/2009/9/main" objectType="Radio" checked="Checked"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checked="Checked" firstButton="1" fmlaLink="C31" lockText="1" noThreeD="1"/>
</file>

<file path=xl/ctrlProps/ctrlProp290.xml><?xml version="1.0" encoding="utf-8"?>
<formControlPr xmlns="http://schemas.microsoft.com/office/spreadsheetml/2009/9/main" objectType="Radio"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firstButton="1" fmlaLink="C36" lockText="1" noThreeD="1"/>
</file>

<file path=xl/ctrlProps/ctrlProp296.xml><?xml version="1.0" encoding="utf-8"?>
<formControlPr xmlns="http://schemas.microsoft.com/office/spreadsheetml/2009/9/main" objectType="Radio" checked="Checked"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checked="Checked"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checked="Checked" fmlaLink="C49" lockText="1" noThreeD="1"/>
</file>

<file path=xl/ctrlProps/ctrlProp307.xml><?xml version="1.0" encoding="utf-8"?>
<formControlPr xmlns="http://schemas.microsoft.com/office/spreadsheetml/2009/9/main" objectType="CheckBox" fmlaLink="C50" lockText="1" noThreeD="1"/>
</file>

<file path=xl/ctrlProps/ctrlProp308.xml><?xml version="1.0" encoding="utf-8"?>
<formControlPr xmlns="http://schemas.microsoft.com/office/spreadsheetml/2009/9/main" objectType="CheckBox"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checked="Checked"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firstButton="1" fmlaLink="C57" lockText="1" noThreeD="1"/>
</file>

<file path=xl/ctrlProps/ctrlProp317.xml><?xml version="1.0" encoding="utf-8"?>
<formControlPr xmlns="http://schemas.microsoft.com/office/spreadsheetml/2009/9/main" objectType="Radio" checked="Checked"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firstButton="1" fmlaLink="C64" lockText="1" noThreeD="1"/>
</file>

<file path=xl/ctrlProps/ctrlProp322.xml><?xml version="1.0" encoding="utf-8"?>
<formControlPr xmlns="http://schemas.microsoft.com/office/spreadsheetml/2009/9/main" objectType="Radio" checked="Checked" lockText="1" noThreeD="1"/>
</file>

<file path=xl/ctrlProps/ctrlProp323.xml><?xml version="1.0" encoding="utf-8"?>
<formControlPr xmlns="http://schemas.microsoft.com/office/spreadsheetml/2009/9/main" objectType="CheckBox" checked="Checked" fmlaLink="C66" lockText="1" noThreeD="1"/>
</file>

<file path=xl/ctrlProps/ctrlProp324.xml><?xml version="1.0" encoding="utf-8"?>
<formControlPr xmlns="http://schemas.microsoft.com/office/spreadsheetml/2009/9/main" objectType="CheckBox" checked="Checked" fmlaLink="C67" lockText="1" noThreeD="1"/>
</file>

<file path=xl/ctrlProps/ctrlProp325.xml><?xml version="1.0" encoding="utf-8"?>
<formControlPr xmlns="http://schemas.microsoft.com/office/spreadsheetml/2009/9/main" objectType="CheckBox" checked="Checked" fmlaLink="C68" lockText="1" noThreeD="1"/>
</file>

<file path=xl/ctrlProps/ctrlProp326.xml><?xml version="1.0" encoding="utf-8"?>
<formControlPr xmlns="http://schemas.microsoft.com/office/spreadsheetml/2009/9/main" objectType="CheckBox" checked="Checked" fmlaLink="C69" lockText="1" noThreeD="1"/>
</file>

<file path=xl/ctrlProps/ctrlProp327.xml><?xml version="1.0" encoding="utf-8"?>
<formControlPr xmlns="http://schemas.microsoft.com/office/spreadsheetml/2009/9/main" objectType="CheckBox" fmlaLink="C70" lockText="1" noThreeD="1"/>
</file>

<file path=xl/ctrlProps/ctrlProp328.xml><?xml version="1.0" encoding="utf-8"?>
<formControlPr xmlns="http://schemas.microsoft.com/office/spreadsheetml/2009/9/main" objectType="CheckBox" fmlaLink="C71" lockText="1" noThreeD="1"/>
</file>

<file path=xl/ctrlProps/ctrlProp329.xml><?xml version="1.0" encoding="utf-8"?>
<formControlPr xmlns="http://schemas.microsoft.com/office/spreadsheetml/2009/9/main" objectType="CheckBox" fmlaLink="C72" lockText="1" noThreeD="1"/>
</file>

<file path=xl/ctrlProps/ctrlProp330.xml><?xml version="1.0" encoding="utf-8"?>
<formControlPr xmlns="http://schemas.microsoft.com/office/spreadsheetml/2009/9/main" objectType="CheckBox" checked="Checked"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checked="Checked" fmlaLink="C75" lockText="1" noThreeD="1"/>
</file>

<file path=xl/ctrlProps/ctrlProp333.xml><?xml version="1.0" encoding="utf-8"?>
<formControlPr xmlns="http://schemas.microsoft.com/office/spreadsheetml/2009/9/main" objectType="CheckBox" fmlaLink="C76" lockText="1" noThreeD="1"/>
</file>

<file path=xl/ctrlProps/ctrlProp334.xml><?xml version="1.0" encoding="utf-8"?>
<formControlPr xmlns="http://schemas.microsoft.com/office/spreadsheetml/2009/9/main" objectType="CheckBox" checked="Checked" fmlaLink="C77" lockText="1" noThreeD="1"/>
</file>

<file path=xl/ctrlProps/ctrlProp335.xml><?xml version="1.0" encoding="utf-8"?>
<formControlPr xmlns="http://schemas.microsoft.com/office/spreadsheetml/2009/9/main" objectType="CheckBox" fmlaLink="C78" lockText="1" noThreeD="1"/>
</file>

<file path=xl/ctrlProps/ctrlProp336.xml><?xml version="1.0" encoding="utf-8"?>
<formControlPr xmlns="http://schemas.microsoft.com/office/spreadsheetml/2009/9/main" objectType="CheckBox" fmlaLink="C79" lockText="1" noThreeD="1"/>
</file>

<file path=xl/ctrlProps/ctrlProp337.xml><?xml version="1.0" encoding="utf-8"?>
<formControlPr xmlns="http://schemas.microsoft.com/office/spreadsheetml/2009/9/main" objectType="CheckBox" checked="Checked" fmlaLink="C80" lockText="1" noThreeD="1"/>
</file>

<file path=xl/ctrlProps/ctrlProp338.xml><?xml version="1.0" encoding="utf-8"?>
<formControlPr xmlns="http://schemas.microsoft.com/office/spreadsheetml/2009/9/main" objectType="CheckBox" checked="Checked" fmlaLink="C81" lockText="1" noThreeD="1"/>
</file>

<file path=xl/ctrlProps/ctrlProp339.xml><?xml version="1.0" encoding="utf-8"?>
<formControlPr xmlns="http://schemas.microsoft.com/office/spreadsheetml/2009/9/main" objectType="CheckBox" checked="Checked"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firstButton="1" fmlaLink="C83" lockText="1" noThreeD="1"/>
</file>

<file path=xl/ctrlProps/ctrlProp342.xml><?xml version="1.0" encoding="utf-8"?>
<formControlPr xmlns="http://schemas.microsoft.com/office/spreadsheetml/2009/9/main" objectType="Radio" checked="Checked"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fmlaLink="C88" lockText="1" noThreeD="1"/>
</file>

<file path=xl/ctrlProps/ctrlProp345.xml><?xml version="1.0" encoding="utf-8"?>
<formControlPr xmlns="http://schemas.microsoft.com/office/spreadsheetml/2009/9/main" objectType="CheckBox" checked="Checked"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firstButton="1" fmlaLink="C90" lockText="1" noThreeD="1"/>
</file>

<file path=xl/ctrlProps/ctrlProp348.xml><?xml version="1.0" encoding="utf-8"?>
<formControlPr xmlns="http://schemas.microsoft.com/office/spreadsheetml/2009/9/main" objectType="Radio" checked="Checked"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checked="Checked" firstButton="1" fmlaLink="C8" lockText="1" noThreeD="1"/>
</file>

<file path=xl/ctrlProps/ctrlProp352.xml><?xml version="1.0" encoding="utf-8"?>
<formControlPr xmlns="http://schemas.microsoft.com/office/spreadsheetml/2009/9/main" objectType="Radio" lockText="1" noThreeD="1"/>
</file>

<file path=xl/ctrlProps/ctrlProp353.xml><?xml version="1.0" encoding="utf-8"?>
<formControlPr xmlns="http://schemas.microsoft.com/office/spreadsheetml/2009/9/main" objectType="Radio"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checked="Checked" fmlaLink="$C$12" lockText="1" noThreeD="1"/>
</file>

<file path=xl/ctrlProps/ctrlProp356.xml><?xml version="1.0" encoding="utf-8"?>
<formControlPr xmlns="http://schemas.microsoft.com/office/spreadsheetml/2009/9/main" objectType="CheckBox" checked="Checked"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fmlaLink="C17" lockText="1" noThreeD="1"/>
</file>

<file path=xl/ctrlProps/ctrlProp359.xml><?xml version="1.0" encoding="utf-8"?>
<formControlPr xmlns="http://schemas.microsoft.com/office/spreadsheetml/2009/9/main" objectType="CheckBox" fmlaLink="C18" lockText="1" noThreeD="1"/>
</file>

<file path=xl/ctrlProps/ctrlProp360.xml><?xml version="1.0" encoding="utf-8"?>
<formControlPr xmlns="http://schemas.microsoft.com/office/spreadsheetml/2009/9/main" objectType="CheckBox" checked="Checked"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lockText="1" noThreeD="1"/>
</file>

<file path=xl/ctrlProps/ctrlProp363.xml><?xml version="1.0" encoding="utf-8"?>
<formControlPr xmlns="http://schemas.microsoft.com/office/spreadsheetml/2009/9/main" objectType="Radio"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checked="Checked"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firstButton="1" fmlaLink="C15" lockText="1" noThreeD="1"/>
</file>

<file path=xl/ctrlProps/ctrlProp372.xml><?xml version="1.0" encoding="utf-8"?>
<formControlPr xmlns="http://schemas.microsoft.com/office/spreadsheetml/2009/9/main" objectType="Radio" checked="Checked"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firstButton="1" fmlaLink="$C$29" lockText="1" noThreeD="1"/>
</file>

<file path=xl/ctrlProps/ctrlProp377.xml><?xml version="1.0" encoding="utf-8"?>
<formControlPr xmlns="http://schemas.microsoft.com/office/spreadsheetml/2009/9/main" objectType="Radio" checked="Checked" lockText="1" noThreeD="1"/>
</file>

<file path=xl/ctrlProps/ctrlProp378.xml><?xml version="1.0" encoding="utf-8"?>
<formControlPr xmlns="http://schemas.microsoft.com/office/spreadsheetml/2009/9/main" objectType="CheckBox" checked="Checked" fmlaLink="C31" lockText="1" noThreeD="1"/>
</file>

<file path=xl/ctrlProps/ctrlProp379.xml><?xml version="1.0" encoding="utf-8"?>
<formControlPr xmlns="http://schemas.microsoft.com/office/spreadsheetml/2009/9/main" objectType="CheckBox" checked="Checked" fmlaLink="C32" lockText="1" noThreeD="1"/>
</file>

<file path=xl/ctrlProps/ctrlProp380.xml><?xml version="1.0" encoding="utf-8"?>
<formControlPr xmlns="http://schemas.microsoft.com/office/spreadsheetml/2009/9/main" objectType="CheckBox"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lockText="1" noThreeD="1"/>
</file>

<file path=xl/ctrlProps/ctrlProp384.xml><?xml version="1.0" encoding="utf-8"?>
<formControlPr xmlns="http://schemas.microsoft.com/office/spreadsheetml/2009/9/main" objectType="Radio" checked="Checked" lockText="1" noThreeD="1"/>
</file>

<file path=xl/ctrlProps/ctrlProp385.xml><?xml version="1.0" encoding="utf-8"?>
<formControlPr xmlns="http://schemas.microsoft.com/office/spreadsheetml/2009/9/main" objectType="CheckBox" checked="Checked" fmlaLink="C38" lockText="1" noThreeD="1"/>
</file>

<file path=xl/ctrlProps/ctrlProp386.xml><?xml version="1.0" encoding="utf-8"?>
<formControlPr xmlns="http://schemas.microsoft.com/office/spreadsheetml/2009/9/main" objectType="CheckBox" checked="Checked" fmlaLink="C39" lockText="1" noThreeD="1"/>
</file>

<file path=xl/ctrlProps/ctrlProp387.xml><?xml version="1.0" encoding="utf-8"?>
<formControlPr xmlns="http://schemas.microsoft.com/office/spreadsheetml/2009/9/main" objectType="CheckBox" checked="Checked" fmlaLink="C40" lockText="1" noThreeD="1"/>
</file>

<file path=xl/ctrlProps/ctrlProp388.xml><?xml version="1.0" encoding="utf-8"?>
<formControlPr xmlns="http://schemas.microsoft.com/office/spreadsheetml/2009/9/main" objectType="CheckBox" checked="Checked" fmlaLink="C42" lockText="1" noThreeD="1"/>
</file>

<file path=xl/ctrlProps/ctrlProp389.xml><?xml version="1.0" encoding="utf-8"?>
<formControlPr xmlns="http://schemas.microsoft.com/office/spreadsheetml/2009/9/main" objectType="CheckBox" checked="Checked" fmlaLink="C43" lockText="1" noThreeD="1"/>
</file>

<file path=xl/ctrlProps/ctrlProp390.xml><?xml version="1.0" encoding="utf-8"?>
<formControlPr xmlns="http://schemas.microsoft.com/office/spreadsheetml/2009/9/main" objectType="CheckBox" checked="Checked" fmlaLink="C44" lockText="1" noThreeD="1"/>
</file>

<file path=xl/ctrlProps/ctrlProp391.xml><?xml version="1.0" encoding="utf-8"?>
<formControlPr xmlns="http://schemas.microsoft.com/office/spreadsheetml/2009/9/main" objectType="CheckBox" checked="Checked" fmlaLink="C45" lockText="1" noThreeD="1"/>
</file>

<file path=xl/ctrlProps/ctrlProp392.xml><?xml version="1.0" encoding="utf-8"?>
<formControlPr xmlns="http://schemas.microsoft.com/office/spreadsheetml/2009/9/main" objectType="CheckBox" checked="Checked"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checked="Checked" firstButton="1" fmlaLink="C47" lockText="1" noThreeD="1"/>
</file>

<file path=xl/ctrlProps/ctrlProp395.xml><?xml version="1.0" encoding="utf-8"?>
<formControlPr xmlns="http://schemas.microsoft.com/office/spreadsheetml/2009/9/main" objectType="Radio" lockText="1" noThreeD="1"/>
</file>

<file path=xl/ctrlProps/ctrlProp396.xml><?xml version="1.0" encoding="utf-8"?>
<formControlPr xmlns="http://schemas.microsoft.com/office/spreadsheetml/2009/9/main" objectType="Radio" lockText="1" noThreeD="1"/>
</file>

<file path=xl/ctrlProps/ctrlProp397.xml><?xml version="1.0" encoding="utf-8"?>
<formControlPr xmlns="http://schemas.microsoft.com/office/spreadsheetml/2009/9/main" objectType="Radio" checked="Checked"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checked="Checked" lockText="1" noThreeD="1"/>
</file>

<file path=xl/ctrlProps/ctrlProp404.xml><?xml version="1.0" encoding="utf-8"?>
<formControlPr xmlns="http://schemas.microsoft.com/office/spreadsheetml/2009/9/main" objectType="CheckBox" fmlaLink="C6" lockText="1" noThreeD="1"/>
</file>

<file path=xl/ctrlProps/ctrlProp405.xml><?xml version="1.0" encoding="utf-8"?>
<formControlPr xmlns="http://schemas.microsoft.com/office/spreadsheetml/2009/9/main" objectType="CheckBox" fmlaLink="C7" lockText="1" noThreeD="1"/>
</file>

<file path=xl/ctrlProps/ctrlProp406.xml><?xml version="1.0" encoding="utf-8"?>
<formControlPr xmlns="http://schemas.microsoft.com/office/spreadsheetml/2009/9/main" objectType="CheckBox" fmlaLink="C8" lockText="1" noThreeD="1"/>
</file>

<file path=xl/ctrlProps/ctrlProp407.xml><?xml version="1.0" encoding="utf-8"?>
<formControlPr xmlns="http://schemas.microsoft.com/office/spreadsheetml/2009/9/main" objectType="CheckBox" checked="Checked" fmlaLink="C9" lockText="1" noThreeD="1"/>
</file>

<file path=xl/ctrlProps/ctrlProp408.xml><?xml version="1.0" encoding="utf-8"?>
<formControlPr xmlns="http://schemas.microsoft.com/office/spreadsheetml/2009/9/main" objectType="CheckBox" checked="Checked" fmlaLink="C10" lockText="1" noThreeD="1"/>
</file>

<file path=xl/ctrlProps/ctrlProp409.xml><?xml version="1.0" encoding="utf-8"?>
<formControlPr xmlns="http://schemas.microsoft.com/office/spreadsheetml/2009/9/main" objectType="CheckBox" checked="Checked"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checked="Checked" firstButton="1" fmlaLink="C12" lockText="1" noThreeD="1"/>
</file>

<file path=xl/ctrlProps/ctrlProp413.xml><?xml version="1.0" encoding="utf-8"?>
<formControlPr xmlns="http://schemas.microsoft.com/office/spreadsheetml/2009/9/main" objectType="Radio" lockText="1" noThreeD="1"/>
</file>

<file path=xl/ctrlProps/ctrlProp414.xml><?xml version="1.0" encoding="utf-8"?>
<formControlPr xmlns="http://schemas.microsoft.com/office/spreadsheetml/2009/9/main" objectType="CheckBox" fmlaLink="C14" lockText="1" noThreeD="1"/>
</file>

<file path=xl/ctrlProps/ctrlProp415.xml><?xml version="1.0" encoding="utf-8"?>
<formControlPr xmlns="http://schemas.microsoft.com/office/spreadsheetml/2009/9/main" objectType="CheckBox" fmlaLink="C15" lockText="1" noThreeD="1"/>
</file>

<file path=xl/ctrlProps/ctrlProp416.xml><?xml version="1.0" encoding="utf-8"?>
<formControlPr xmlns="http://schemas.microsoft.com/office/spreadsheetml/2009/9/main" objectType="CheckBox" fmlaLink="C16" lockText="1" noThreeD="1"/>
</file>

<file path=xl/ctrlProps/ctrlProp417.xml><?xml version="1.0" encoding="utf-8"?>
<formControlPr xmlns="http://schemas.microsoft.com/office/spreadsheetml/2009/9/main" objectType="CheckBox" fmlaLink="C17" lockText="1" noThreeD="1"/>
</file>

<file path=xl/ctrlProps/ctrlProp418.xml><?xml version="1.0" encoding="utf-8"?>
<formControlPr xmlns="http://schemas.microsoft.com/office/spreadsheetml/2009/9/main" objectType="CheckBox" fmlaLink="C18" lockText="1" noThreeD="1"/>
</file>

<file path=xl/ctrlProps/ctrlProp419.xml><?xml version="1.0" encoding="utf-8"?>
<formControlPr xmlns="http://schemas.microsoft.com/office/spreadsheetml/2009/9/main" objectType="CheckBox" fmlaLink="C19" lockText="1" noThreeD="1"/>
</file>

<file path=xl/ctrlProps/ctrlProp420.xml><?xml version="1.0" encoding="utf-8"?>
<formControlPr xmlns="http://schemas.microsoft.com/office/spreadsheetml/2009/9/main" objectType="CheckBox" fmlaLink="C20" lockText="1" noThreeD="1"/>
</file>

<file path=xl/ctrlProps/ctrlProp421.xml><?xml version="1.0" encoding="utf-8"?>
<formControlPr xmlns="http://schemas.microsoft.com/office/spreadsheetml/2009/9/main" objectType="CheckBox"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checked="Checked" firstButton="1" fmlaLink="C22" lockText="1" noThreeD="1"/>
</file>

<file path=xl/ctrlProps/ctrlProp424.xml><?xml version="1.0" encoding="utf-8"?>
<formControlPr xmlns="http://schemas.microsoft.com/office/spreadsheetml/2009/9/main" objectType="Radio" lockText="1" noThreeD="1"/>
</file>

<file path=xl/ctrlProps/ctrlProp425.xml><?xml version="1.0" encoding="utf-8"?>
<formControlPr xmlns="http://schemas.microsoft.com/office/spreadsheetml/2009/9/main" objectType="CheckBox" fmlaLink="C24" lockText="1" noThreeD="1"/>
</file>

<file path=xl/ctrlProps/ctrlProp426.xml><?xml version="1.0" encoding="utf-8"?>
<formControlPr xmlns="http://schemas.microsoft.com/office/spreadsheetml/2009/9/main" objectType="CheckBox" fmlaLink="C25" lockText="1" noThreeD="1"/>
</file>

<file path=xl/ctrlProps/ctrlProp427.xml><?xml version="1.0" encoding="utf-8"?>
<formControlPr xmlns="http://schemas.microsoft.com/office/spreadsheetml/2009/9/main" objectType="CheckBox" fmlaLink="C26" lockText="1" noThreeD="1"/>
</file>

<file path=xl/ctrlProps/ctrlProp428.xml><?xml version="1.0" encoding="utf-8"?>
<formControlPr xmlns="http://schemas.microsoft.com/office/spreadsheetml/2009/9/main" objectType="CheckBox"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checked="Checked" firstButton="1" fmlaLink="C28" lockText="1" noThreeD="1"/>
</file>

<file path=xl/ctrlProps/ctrlProp431.xml><?xml version="1.0" encoding="utf-8"?>
<formControlPr xmlns="http://schemas.microsoft.com/office/spreadsheetml/2009/9/main" objectType="Radio" lockText="1" noThreeD="1"/>
</file>

<file path=xl/ctrlProps/ctrlProp432.xml><?xml version="1.0" encoding="utf-8"?>
<formControlPr xmlns="http://schemas.microsoft.com/office/spreadsheetml/2009/9/main" objectType="CheckBox" fmlaLink="C30" lockText="1" noThreeD="1"/>
</file>

<file path=xl/ctrlProps/ctrlProp433.xml><?xml version="1.0" encoding="utf-8"?>
<formControlPr xmlns="http://schemas.microsoft.com/office/spreadsheetml/2009/9/main" objectType="CheckBox"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checked="Checked" fmlaLink="C49" lockText="1" noThreeD="1"/>
</file>

<file path=xl/ctrlProps/ctrlProp451.xml><?xml version="1.0" encoding="utf-8"?>
<formControlPr xmlns="http://schemas.microsoft.com/office/spreadsheetml/2009/9/main" objectType="CheckBox" checked="Checked" fmlaLink="C50" lockText="1" noThreeD="1"/>
</file>

<file path=xl/ctrlProps/ctrlProp452.xml><?xml version="1.0" encoding="utf-8"?>
<formControlPr xmlns="http://schemas.microsoft.com/office/spreadsheetml/2009/9/main" objectType="CheckBox" checked="Checked" fmlaLink="C51" lockText="1" noThreeD="1"/>
</file>

<file path=xl/ctrlProps/ctrlProp453.xml><?xml version="1.0" encoding="utf-8"?>
<formControlPr xmlns="http://schemas.microsoft.com/office/spreadsheetml/2009/9/main" objectType="CheckBox" checked="Checked" fmlaLink="C52" lockText="1" noThreeD="1"/>
</file>

<file path=xl/ctrlProps/ctrlProp454.xml><?xml version="1.0" encoding="utf-8"?>
<formControlPr xmlns="http://schemas.microsoft.com/office/spreadsheetml/2009/9/main" objectType="CheckBox" checked="Checked"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checked="Checked" fmlaLink="C58" lockText="1" noThreeD="1"/>
</file>

<file path=xl/ctrlProps/ctrlProp458.xml><?xml version="1.0" encoding="utf-8"?>
<formControlPr xmlns="http://schemas.microsoft.com/office/spreadsheetml/2009/9/main" objectType="CheckBox" checked="Checked"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checked="Checked"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checked="Checked" lockText="1" noThreeD="1"/>
</file>

<file path=xl/ctrlProps/ctrlProp46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0.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2152649</xdr:colOff>
      <xdr:row>4</xdr:row>
      <xdr:rowOff>173356</xdr:rowOff>
    </xdr:from>
    <xdr:to>
      <xdr:col>6</xdr:col>
      <xdr:colOff>247648</xdr:colOff>
      <xdr:row>7</xdr:row>
      <xdr:rowOff>59056</xdr:rowOff>
    </xdr:to>
    <xdr:sp macro="" textlink="">
      <xdr:nvSpPr>
        <xdr:cNvPr id="7" name="Right Arrow 6"/>
        <xdr:cNvSpPr/>
      </xdr:nvSpPr>
      <xdr:spPr>
        <a:xfrm>
          <a:off x="2390774" y="1021081"/>
          <a:ext cx="3219449" cy="38100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b="1">
              <a:solidFill>
                <a:schemeClr val="tx2"/>
              </a:solidFill>
            </a:rPr>
            <a:t>UNSUSTAINED</a:t>
          </a:r>
          <a:r>
            <a:rPr lang="en-US" sz="1000" b="1" baseline="0">
              <a:solidFill>
                <a:schemeClr val="tx2"/>
              </a:solidFill>
            </a:rPr>
            <a:t>                                                      SUSTAINED </a:t>
          </a:r>
          <a:r>
            <a:rPr lang="en-US" sz="1100" b="1" baseline="0">
              <a:solidFill>
                <a:schemeClr val="tx2"/>
              </a:solidFill>
            </a:rPr>
            <a:t>	</a:t>
          </a:r>
          <a:endParaRPr lang="en-US" sz="1100" b="1">
            <a:solidFill>
              <a:schemeClr val="tx2"/>
            </a:solidFill>
          </a:endParaRPr>
        </a:p>
      </xdr:txBody>
    </xdr:sp>
    <xdr:clientData/>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85725</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554567</xdr:colOff>
      <xdr:row>8</xdr:row>
      <xdr:rowOff>187325</xdr:rowOff>
    </xdr:from>
    <xdr:to>
      <xdr:col>9</xdr:col>
      <xdr:colOff>335492</xdr:colOff>
      <xdr:row>8</xdr:row>
      <xdr:rowOff>187325</xdr:rowOff>
    </xdr:to>
    <xdr:cxnSp macro="">
      <xdr:nvCxnSpPr>
        <xdr:cNvPr id="18" name="Straight Connector 17"/>
        <xdr:cNvCxnSpPr/>
      </xdr:nvCxnSpPr>
      <xdr:spPr>
        <a:xfrm>
          <a:off x="6250517" y="17208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28575</xdr:colOff>
      <xdr:row>28</xdr:row>
      <xdr:rowOff>38100</xdr:rowOff>
    </xdr:from>
    <xdr:to>
      <xdr:col>7</xdr:col>
      <xdr:colOff>28575</xdr:colOff>
      <xdr:row>36</xdr:row>
      <xdr:rowOff>0</xdr:rowOff>
    </xdr:to>
    <xdr:cxnSp macro="">
      <xdr:nvCxnSpPr>
        <xdr:cNvPr id="19" name="Straight Connector 18"/>
        <xdr:cNvCxnSpPr/>
      </xdr:nvCxnSpPr>
      <xdr:spPr>
        <a:xfrm flipV="1">
          <a:off x="5829300" y="5524500"/>
          <a:ext cx="0" cy="1438275"/>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333375</xdr:colOff>
      <xdr:row>28</xdr:row>
      <xdr:rowOff>51858</xdr:rowOff>
    </xdr:from>
    <xdr:to>
      <xdr:col>2</xdr:col>
      <xdr:colOff>333375</xdr:colOff>
      <xdr:row>36</xdr:row>
      <xdr:rowOff>13758</xdr:rowOff>
    </xdr:to>
    <xdr:cxnSp macro="">
      <xdr:nvCxnSpPr>
        <xdr:cNvPr id="22" name="Straight Connector 21"/>
        <xdr:cNvCxnSpPr/>
      </xdr:nvCxnSpPr>
      <xdr:spPr>
        <a:xfrm flipV="1">
          <a:off x="2838450" y="5538258"/>
          <a:ext cx="0" cy="1438275"/>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47105" name="Option Button 1" hidden="1">
              <a:extLst>
                <a:ext uri="{63B3BB69-23CF-44E3-9099-C40C66FF867C}">
                  <a14:compatExt spid="_x0000_s471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47106" name="Option Button 2" hidden="1">
              <a:extLst>
                <a:ext uri="{63B3BB69-23CF-44E3-9099-C40C66FF867C}">
                  <a14:compatExt spid="_x0000_s471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47107" name="Option Button 3" hidden="1">
              <a:extLst>
                <a:ext uri="{63B3BB69-23CF-44E3-9099-C40C66FF867C}">
                  <a14:compatExt spid="_x0000_s471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7</xdr:row>
          <xdr:rowOff>0</xdr:rowOff>
        </xdr:to>
        <xdr:sp macro="" textlink="">
          <xdr:nvSpPr>
            <xdr:cNvPr id="47108" name="Option Button 4" hidden="1">
              <a:extLst>
                <a:ext uri="{63B3BB69-23CF-44E3-9099-C40C66FF867C}">
                  <a14:compatExt spid="_x0000_s471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47109" name="Option Button 5" hidden="1">
              <a:extLst>
                <a:ext uri="{63B3BB69-23CF-44E3-9099-C40C66FF867C}">
                  <a14:compatExt spid="_x0000_s471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47110" name="Option Button 6" hidden="1">
              <a:extLst>
                <a:ext uri="{63B3BB69-23CF-44E3-9099-C40C66FF867C}">
                  <a14:compatExt spid="_x0000_s471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47111" name="Option Button 7" hidden="1">
              <a:extLst>
                <a:ext uri="{63B3BB69-23CF-44E3-9099-C40C66FF867C}">
                  <a14:compatExt spid="_x0000_s471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47112" name="Option Button 8" hidden="1">
              <a:extLst>
                <a:ext uri="{63B3BB69-23CF-44E3-9099-C40C66FF867C}">
                  <a14:compatExt spid="_x0000_s471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47113" name="Option Button 9" hidden="1">
              <a:extLst>
                <a:ext uri="{63B3BB69-23CF-44E3-9099-C40C66FF867C}">
                  <a14:compatExt spid="_x0000_s471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47114" name="Option Button 10" hidden="1">
              <a:extLst>
                <a:ext uri="{63B3BB69-23CF-44E3-9099-C40C66FF867C}">
                  <a14:compatExt spid="_x0000_s471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47115" name="Group Box 11" hidden="1">
              <a:extLst>
                <a:ext uri="{63B3BB69-23CF-44E3-9099-C40C66FF867C}">
                  <a14:compatExt spid="_x0000_s471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47116" name="Group Box 12" hidden="1">
              <a:extLst>
                <a:ext uri="{63B3BB69-23CF-44E3-9099-C40C66FF867C}">
                  <a14:compatExt spid="_x0000_s471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47117" name="Group Box 13" hidden="1">
              <a:extLst>
                <a:ext uri="{63B3BB69-23CF-44E3-9099-C40C66FF867C}">
                  <a14:compatExt spid="_x0000_s471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47118" name="Check Box 14" hidden="1">
              <a:extLst>
                <a:ext uri="{63B3BB69-23CF-44E3-9099-C40C66FF867C}">
                  <a14:compatExt spid="_x0000_s471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47119" name="Check Box 15" hidden="1">
              <a:extLst>
                <a:ext uri="{63B3BB69-23CF-44E3-9099-C40C66FF867C}">
                  <a14:compatExt spid="_x0000_s471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47120" name="Check Box 16" hidden="1">
              <a:extLst>
                <a:ext uri="{63B3BB69-23CF-44E3-9099-C40C66FF867C}">
                  <a14:compatExt spid="_x0000_s471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47121" name="Check Box 17" hidden="1">
              <a:extLst>
                <a:ext uri="{63B3BB69-23CF-44E3-9099-C40C66FF867C}">
                  <a14:compatExt spid="_x0000_s471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47122" name="Check Box 18" hidden="1">
              <a:extLst>
                <a:ext uri="{63B3BB69-23CF-44E3-9099-C40C66FF867C}">
                  <a14:compatExt spid="_x0000_s471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47123" name="Check Box 19" hidden="1">
              <a:extLst>
                <a:ext uri="{63B3BB69-23CF-44E3-9099-C40C66FF867C}">
                  <a14:compatExt spid="_x0000_s471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47124" name="Check Box 20" hidden="1">
              <a:extLst>
                <a:ext uri="{63B3BB69-23CF-44E3-9099-C40C66FF867C}">
                  <a14:compatExt spid="_x0000_s471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47125" name="Check Box 21" hidden="1">
              <a:extLst>
                <a:ext uri="{63B3BB69-23CF-44E3-9099-C40C66FF867C}">
                  <a14:compatExt spid="_x0000_s471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47126" name="Check Box 22" hidden="1">
              <a:extLst>
                <a:ext uri="{63B3BB69-23CF-44E3-9099-C40C66FF867C}">
                  <a14:compatExt spid="_x0000_s471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47127" name="Check Box 23" hidden="1">
              <a:extLst>
                <a:ext uri="{63B3BB69-23CF-44E3-9099-C40C66FF867C}">
                  <a14:compatExt spid="_x0000_s471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47128" name="Check Box 24" hidden="1">
              <a:extLst>
                <a:ext uri="{63B3BB69-23CF-44E3-9099-C40C66FF867C}">
                  <a14:compatExt spid="_x0000_s471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47129" name="Check Box 25" hidden="1">
              <a:extLst>
                <a:ext uri="{63B3BB69-23CF-44E3-9099-C40C66FF867C}">
                  <a14:compatExt spid="_x0000_s471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47130" name="Check Box 26" hidden="1">
              <a:extLst>
                <a:ext uri="{63B3BB69-23CF-44E3-9099-C40C66FF867C}">
                  <a14:compatExt spid="_x0000_s471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47131" name="Check Box 27" hidden="1">
              <a:extLst>
                <a:ext uri="{63B3BB69-23CF-44E3-9099-C40C66FF867C}">
                  <a14:compatExt spid="_x0000_s471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47132" name="Check Box 28" hidden="1">
              <a:extLst>
                <a:ext uri="{63B3BB69-23CF-44E3-9099-C40C66FF867C}">
                  <a14:compatExt spid="_x0000_s471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47133" name="Check Box 29" hidden="1">
              <a:extLst>
                <a:ext uri="{63B3BB69-23CF-44E3-9099-C40C66FF867C}">
                  <a14:compatExt spid="_x0000_s471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47134" name="Option Button 30" hidden="1">
              <a:extLst>
                <a:ext uri="{63B3BB69-23CF-44E3-9099-C40C66FF867C}">
                  <a14:compatExt spid="_x0000_s471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47135" name="Option Button 31" hidden="1">
              <a:extLst>
                <a:ext uri="{63B3BB69-23CF-44E3-9099-C40C66FF867C}">
                  <a14:compatExt spid="_x0000_s471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47136" name="Group Box 32" hidden="1">
              <a:extLst>
                <a:ext uri="{63B3BB69-23CF-44E3-9099-C40C66FF867C}">
                  <a14:compatExt spid="_x0000_s471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47137" name="Option Button 33" hidden="1">
              <a:extLst>
                <a:ext uri="{63B3BB69-23CF-44E3-9099-C40C66FF867C}">
                  <a14:compatExt spid="_x0000_s471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47138" name="Option Button 34" hidden="1">
              <a:extLst>
                <a:ext uri="{63B3BB69-23CF-44E3-9099-C40C66FF867C}">
                  <a14:compatExt spid="_x0000_s471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47139" name="Check Box 35" hidden="1">
              <a:extLst>
                <a:ext uri="{63B3BB69-23CF-44E3-9099-C40C66FF867C}">
                  <a14:compatExt spid="_x0000_s471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47140" name="Check Box 36" hidden="1">
              <a:extLst>
                <a:ext uri="{63B3BB69-23CF-44E3-9099-C40C66FF867C}">
                  <a14:compatExt spid="_x0000_s471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47141" name="Check Box 37" hidden="1">
              <a:extLst>
                <a:ext uri="{63B3BB69-23CF-44E3-9099-C40C66FF867C}">
                  <a14:compatExt spid="_x0000_s471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47142" name="Check Box 38" hidden="1">
              <a:extLst>
                <a:ext uri="{63B3BB69-23CF-44E3-9099-C40C66FF867C}">
                  <a14:compatExt spid="_x0000_s471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47143" name="Check Box 39" hidden="1">
              <a:extLst>
                <a:ext uri="{63B3BB69-23CF-44E3-9099-C40C66FF867C}">
                  <a14:compatExt spid="_x0000_s471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47144" name="Check Box 40" hidden="1">
              <a:extLst>
                <a:ext uri="{63B3BB69-23CF-44E3-9099-C40C66FF867C}">
                  <a14:compatExt spid="_x0000_s471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47145" name="Check Box 41" hidden="1">
              <a:extLst>
                <a:ext uri="{63B3BB69-23CF-44E3-9099-C40C66FF867C}">
                  <a14:compatExt spid="_x0000_s471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47146" name="Option Button 42" hidden="1">
              <a:extLst>
                <a:ext uri="{63B3BB69-23CF-44E3-9099-C40C66FF867C}">
                  <a14:compatExt spid="_x0000_s471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47147" name="Option Button 43" hidden="1">
              <a:extLst>
                <a:ext uri="{63B3BB69-23CF-44E3-9099-C40C66FF867C}">
                  <a14:compatExt spid="_x0000_s471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47148" name="Check Box 44" hidden="1">
              <a:extLst>
                <a:ext uri="{63B3BB69-23CF-44E3-9099-C40C66FF867C}">
                  <a14:compatExt spid="_x0000_s471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47149" name="Check Box 45" hidden="1">
              <a:extLst>
                <a:ext uri="{63B3BB69-23CF-44E3-9099-C40C66FF867C}">
                  <a14:compatExt spid="_x0000_s471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47150" name="Check Box 46" hidden="1">
              <a:extLst>
                <a:ext uri="{63B3BB69-23CF-44E3-9099-C40C66FF867C}">
                  <a14:compatExt spid="_x0000_s471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47151" name="Check Box 47" hidden="1">
              <a:extLst>
                <a:ext uri="{63B3BB69-23CF-44E3-9099-C40C66FF867C}">
                  <a14:compatExt spid="_x0000_s471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47152" name="Check Box 48" hidden="1">
              <a:extLst>
                <a:ext uri="{63B3BB69-23CF-44E3-9099-C40C66FF867C}">
                  <a14:compatExt spid="_x0000_s471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47153" name="Option Button 49" hidden="1">
              <a:extLst>
                <a:ext uri="{63B3BB69-23CF-44E3-9099-C40C66FF867C}">
                  <a14:compatExt spid="_x0000_s471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47154" name="Option Button 50" hidden="1">
              <a:extLst>
                <a:ext uri="{63B3BB69-23CF-44E3-9099-C40C66FF867C}">
                  <a14:compatExt spid="_x0000_s471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47155" name="Check Box 51" hidden="1">
              <a:extLst>
                <a:ext uri="{63B3BB69-23CF-44E3-9099-C40C66FF867C}">
                  <a14:compatExt spid="_x0000_s471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47156" name="Check Box 52" hidden="1">
              <a:extLst>
                <a:ext uri="{63B3BB69-23CF-44E3-9099-C40C66FF867C}">
                  <a14:compatExt spid="_x0000_s471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47157" name="Check Box 53" hidden="1">
              <a:extLst>
                <a:ext uri="{63B3BB69-23CF-44E3-9099-C40C66FF867C}">
                  <a14:compatExt spid="_x0000_s471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47158" name="Check Box 54" hidden="1">
              <a:extLst>
                <a:ext uri="{63B3BB69-23CF-44E3-9099-C40C66FF867C}">
                  <a14:compatExt spid="_x0000_s471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47159" name="Check Box 55" hidden="1">
              <a:extLst>
                <a:ext uri="{63B3BB69-23CF-44E3-9099-C40C66FF867C}">
                  <a14:compatExt spid="_x0000_s471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47160" name="Group Box 56" hidden="1">
              <a:extLst>
                <a:ext uri="{63B3BB69-23CF-44E3-9099-C40C66FF867C}">
                  <a14:compatExt spid="_x0000_s471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47161" name="Option Button 57" hidden="1">
              <a:extLst>
                <a:ext uri="{63B3BB69-23CF-44E3-9099-C40C66FF867C}">
                  <a14:compatExt spid="_x0000_s471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47162" name="Option Button 58" hidden="1">
              <a:extLst>
                <a:ext uri="{63B3BB69-23CF-44E3-9099-C40C66FF867C}">
                  <a14:compatExt spid="_x0000_s471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47163" name="Group Box 59" hidden="1">
              <a:extLst>
                <a:ext uri="{63B3BB69-23CF-44E3-9099-C40C66FF867C}">
                  <a14:compatExt spid="_x0000_s471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47164" name="Option Button 60" hidden="1">
              <a:extLst>
                <a:ext uri="{63B3BB69-23CF-44E3-9099-C40C66FF867C}">
                  <a14:compatExt spid="_x0000_s471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47165" name="Option Button 61" hidden="1">
              <a:extLst>
                <a:ext uri="{63B3BB69-23CF-44E3-9099-C40C66FF867C}">
                  <a14:compatExt spid="_x0000_s471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47166" name="Option Button 62" hidden="1">
              <a:extLst>
                <a:ext uri="{63B3BB69-23CF-44E3-9099-C40C66FF867C}">
                  <a14:compatExt spid="_x0000_s471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47167" name="Option Button 63" hidden="1">
              <a:extLst>
                <a:ext uri="{63B3BB69-23CF-44E3-9099-C40C66FF867C}">
                  <a14:compatExt spid="_x0000_s471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47168" name="Group Box 64" hidden="1">
              <a:extLst>
                <a:ext uri="{63B3BB69-23CF-44E3-9099-C40C66FF867C}">
                  <a14:compatExt spid="_x0000_s471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47169" name="Group Box 65" hidden="1">
              <a:extLst>
                <a:ext uri="{63B3BB69-23CF-44E3-9099-C40C66FF867C}">
                  <a14:compatExt spid="_x0000_s471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47170" name="Option Button 66" hidden="1">
              <a:extLst>
                <a:ext uri="{63B3BB69-23CF-44E3-9099-C40C66FF867C}">
                  <a14:compatExt spid="_x0000_s471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47171" name="Option Button 67" hidden="1">
              <a:extLst>
                <a:ext uri="{63B3BB69-23CF-44E3-9099-C40C66FF867C}">
                  <a14:compatExt spid="_x0000_s471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47172" name="Check Box 68" hidden="1">
              <a:extLst>
                <a:ext uri="{63B3BB69-23CF-44E3-9099-C40C66FF867C}">
                  <a14:compatExt spid="_x0000_s471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47173" name="Check Box 69" hidden="1">
              <a:extLst>
                <a:ext uri="{63B3BB69-23CF-44E3-9099-C40C66FF867C}">
                  <a14:compatExt spid="_x0000_s471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47174" name="Check Box 70" hidden="1">
              <a:extLst>
                <a:ext uri="{63B3BB69-23CF-44E3-9099-C40C66FF867C}">
                  <a14:compatExt spid="_x0000_s471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47175" name="Check Box 71" hidden="1">
              <a:extLst>
                <a:ext uri="{63B3BB69-23CF-44E3-9099-C40C66FF867C}">
                  <a14:compatExt spid="_x0000_s471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47176" name="Check Box 72" hidden="1">
              <a:extLst>
                <a:ext uri="{63B3BB69-23CF-44E3-9099-C40C66FF867C}">
                  <a14:compatExt spid="_x0000_s471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47177" name="Check Box 73" hidden="1">
              <a:extLst>
                <a:ext uri="{63B3BB69-23CF-44E3-9099-C40C66FF867C}">
                  <a14:compatExt spid="_x0000_s471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47178" name="Check Box 74" hidden="1">
              <a:extLst>
                <a:ext uri="{63B3BB69-23CF-44E3-9099-C40C66FF867C}">
                  <a14:compatExt spid="_x0000_s471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47179" name="Check Box 75" hidden="1">
              <a:extLst>
                <a:ext uri="{63B3BB69-23CF-44E3-9099-C40C66FF867C}">
                  <a14:compatExt spid="_x0000_s471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47180" name="Check Box 76" hidden="1">
              <a:extLst>
                <a:ext uri="{63B3BB69-23CF-44E3-9099-C40C66FF867C}">
                  <a14:compatExt spid="_x0000_s471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47181" name="Group Box 77" hidden="1">
              <a:extLst>
                <a:ext uri="{63B3BB69-23CF-44E3-9099-C40C66FF867C}">
                  <a14:compatExt spid="_x0000_s471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47182" name="Group Box 78" hidden="1">
              <a:extLst>
                <a:ext uri="{63B3BB69-23CF-44E3-9099-C40C66FF867C}">
                  <a14:compatExt spid="_x0000_s471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47183" name="Option Button 79" hidden="1">
              <a:extLst>
                <a:ext uri="{63B3BB69-23CF-44E3-9099-C40C66FF867C}">
                  <a14:compatExt spid="_x0000_s471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47184" name="Option Button 80" hidden="1">
              <a:extLst>
                <a:ext uri="{63B3BB69-23CF-44E3-9099-C40C66FF867C}">
                  <a14:compatExt spid="_x0000_s471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47185" name="Check Box 81" hidden="1">
              <a:extLst>
                <a:ext uri="{63B3BB69-23CF-44E3-9099-C40C66FF867C}">
                  <a14:compatExt spid="_x0000_s471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47186" name="Check Box 82" hidden="1">
              <a:extLst>
                <a:ext uri="{63B3BB69-23CF-44E3-9099-C40C66FF867C}">
                  <a14:compatExt spid="_x0000_s471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47187" name="Check Box 83" hidden="1">
              <a:extLst>
                <a:ext uri="{63B3BB69-23CF-44E3-9099-C40C66FF867C}">
                  <a14:compatExt spid="_x0000_s471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47188" name="Check Box 84" hidden="1">
              <a:extLst>
                <a:ext uri="{63B3BB69-23CF-44E3-9099-C40C66FF867C}">
                  <a14:compatExt spid="_x0000_s471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47189" name="Check Box 85" hidden="1">
              <a:extLst>
                <a:ext uri="{63B3BB69-23CF-44E3-9099-C40C66FF867C}">
                  <a14:compatExt spid="_x0000_s471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47190" name="Group Box 86" hidden="1">
              <a:extLst>
                <a:ext uri="{63B3BB69-23CF-44E3-9099-C40C66FF867C}">
                  <a14:compatExt spid="_x0000_s471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47191" name="Option Button 87" hidden="1">
              <a:extLst>
                <a:ext uri="{63B3BB69-23CF-44E3-9099-C40C66FF867C}">
                  <a14:compatExt spid="_x0000_s471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47192" name="Option Button 88" hidden="1">
              <a:extLst>
                <a:ext uri="{63B3BB69-23CF-44E3-9099-C40C66FF867C}">
                  <a14:compatExt spid="_x0000_s471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47193" name="Check Box 89" hidden="1">
              <a:extLst>
                <a:ext uri="{63B3BB69-23CF-44E3-9099-C40C66FF867C}">
                  <a14:compatExt spid="_x0000_s471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47194" name="Check Box 90" hidden="1">
              <a:extLst>
                <a:ext uri="{63B3BB69-23CF-44E3-9099-C40C66FF867C}">
                  <a14:compatExt spid="_x0000_s471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47195" name="Check Box 91" hidden="1">
              <a:extLst>
                <a:ext uri="{63B3BB69-23CF-44E3-9099-C40C66FF867C}">
                  <a14:compatExt spid="_x0000_s471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47196" name="Check Box 92" hidden="1">
              <a:extLst>
                <a:ext uri="{63B3BB69-23CF-44E3-9099-C40C66FF867C}">
                  <a14:compatExt spid="_x0000_s471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47197" name="Check Box 93" hidden="1">
              <a:extLst>
                <a:ext uri="{63B3BB69-23CF-44E3-9099-C40C66FF867C}">
                  <a14:compatExt spid="_x0000_s471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47198" name="Check Box 94" hidden="1">
              <a:extLst>
                <a:ext uri="{63B3BB69-23CF-44E3-9099-C40C66FF867C}">
                  <a14:compatExt spid="_x0000_s471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47199" name="Option Button 95" hidden="1">
              <a:extLst>
                <a:ext uri="{63B3BB69-23CF-44E3-9099-C40C66FF867C}">
                  <a14:compatExt spid="_x0000_s471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47200" name="Option Button 96" hidden="1">
              <a:extLst>
                <a:ext uri="{63B3BB69-23CF-44E3-9099-C40C66FF867C}">
                  <a14:compatExt spid="_x0000_s472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47201" name="Option Button 97" hidden="1">
              <a:extLst>
                <a:ext uri="{63B3BB69-23CF-44E3-9099-C40C66FF867C}">
                  <a14:compatExt spid="_x0000_s472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47202" name="Option Button 98" hidden="1">
              <a:extLst>
                <a:ext uri="{63B3BB69-23CF-44E3-9099-C40C66FF867C}">
                  <a14:compatExt spid="_x0000_s472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47203" name="Group Box 99" hidden="1">
              <a:extLst>
                <a:ext uri="{63B3BB69-23CF-44E3-9099-C40C66FF867C}">
                  <a14:compatExt spid="_x0000_s472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47204" name="Group Box 100" hidden="1">
              <a:extLst>
                <a:ext uri="{63B3BB69-23CF-44E3-9099-C40C66FF867C}">
                  <a14:compatExt spid="_x0000_s472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47205" name="Check Box 101" hidden="1">
              <a:extLst>
                <a:ext uri="{63B3BB69-23CF-44E3-9099-C40C66FF867C}">
                  <a14:compatExt spid="_x0000_s472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47206" name="Check Box 102" hidden="1">
              <a:extLst>
                <a:ext uri="{63B3BB69-23CF-44E3-9099-C40C66FF867C}">
                  <a14:compatExt spid="_x0000_s472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47207" name="Check Box 103" hidden="1">
              <a:extLst>
                <a:ext uri="{63B3BB69-23CF-44E3-9099-C40C66FF867C}">
                  <a14:compatExt spid="_x0000_s472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47208" name="Check Box 104" hidden="1">
              <a:extLst>
                <a:ext uri="{63B3BB69-23CF-44E3-9099-C40C66FF867C}">
                  <a14:compatExt spid="_x0000_s472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47209" name="Check Box 105" hidden="1">
              <a:extLst>
                <a:ext uri="{63B3BB69-23CF-44E3-9099-C40C66FF867C}">
                  <a14:compatExt spid="_x0000_s472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47210" name="Option Button 106" hidden="1">
              <a:extLst>
                <a:ext uri="{63B3BB69-23CF-44E3-9099-C40C66FF867C}">
                  <a14:compatExt spid="_x0000_s472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47211" name="Option Button 107" hidden="1">
              <a:extLst>
                <a:ext uri="{63B3BB69-23CF-44E3-9099-C40C66FF867C}">
                  <a14:compatExt spid="_x0000_s472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48129" name="Option Button 1" hidden="1">
              <a:extLst>
                <a:ext uri="{63B3BB69-23CF-44E3-9099-C40C66FF867C}">
                  <a14:compatExt spid="_x0000_s481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xdr:row>
          <xdr:rowOff>333375</xdr:rowOff>
        </xdr:from>
        <xdr:to>
          <xdr:col>7</xdr:col>
          <xdr:colOff>457200</xdr:colOff>
          <xdr:row>15</xdr:row>
          <xdr:rowOff>0</xdr:rowOff>
        </xdr:to>
        <xdr:sp macro="" textlink="">
          <xdr:nvSpPr>
            <xdr:cNvPr id="48130" name="Group Box 2" hidden="1">
              <a:extLst>
                <a:ext uri="{63B3BB69-23CF-44E3-9099-C40C66FF867C}">
                  <a14:compatExt spid="_x0000_s481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48131" name="Option Button 3" hidden="1">
              <a:extLst>
                <a:ext uri="{63B3BB69-23CF-44E3-9099-C40C66FF867C}">
                  <a14:compatExt spid="_x0000_s481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48132" name="Option Button 4" hidden="1">
              <a:extLst>
                <a:ext uri="{63B3BB69-23CF-44E3-9099-C40C66FF867C}">
                  <a14:compatExt spid="_x0000_s481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48133" name="Option Button 5" hidden="1">
              <a:extLst>
                <a:ext uri="{63B3BB69-23CF-44E3-9099-C40C66FF867C}">
                  <a14:compatExt spid="_x0000_s481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48134" name="Option Button 6" hidden="1">
              <a:extLst>
                <a:ext uri="{63B3BB69-23CF-44E3-9099-C40C66FF867C}">
                  <a14:compatExt spid="_x0000_s481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48135" name="Option Button 7" hidden="1">
              <a:extLst>
                <a:ext uri="{63B3BB69-23CF-44E3-9099-C40C66FF867C}">
                  <a14:compatExt spid="_x0000_s481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48136" name="Option Button 8" hidden="1">
              <a:extLst>
                <a:ext uri="{63B3BB69-23CF-44E3-9099-C40C66FF867C}">
                  <a14:compatExt spid="_x0000_s481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523875</xdr:rowOff>
        </xdr:from>
        <xdr:to>
          <xdr:col>7</xdr:col>
          <xdr:colOff>285750</xdr:colOff>
          <xdr:row>18</xdr:row>
          <xdr:rowOff>400050</xdr:rowOff>
        </xdr:to>
        <xdr:sp macro="" textlink="">
          <xdr:nvSpPr>
            <xdr:cNvPr id="48137" name="Option Button 9" hidden="1">
              <a:extLst>
                <a:ext uri="{63B3BB69-23CF-44E3-9099-C40C66FF867C}">
                  <a14:compatExt spid="_x0000_s481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48138" name="Option Button 10" hidden="1">
              <a:extLst>
                <a:ext uri="{63B3BB69-23CF-44E3-9099-C40C66FF867C}">
                  <a14:compatExt spid="_x0000_s481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48139" name="Option Button 11" hidden="1">
              <a:extLst>
                <a:ext uri="{63B3BB69-23CF-44E3-9099-C40C66FF867C}">
                  <a14:compatExt spid="_x0000_s481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48140" name="Option Button 12" hidden="1">
              <a:extLst>
                <a:ext uri="{63B3BB69-23CF-44E3-9099-C40C66FF867C}">
                  <a14:compatExt spid="_x0000_s481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48141" name="Option Button 13" hidden="1">
              <a:extLst>
                <a:ext uri="{63B3BB69-23CF-44E3-9099-C40C66FF867C}">
                  <a14:compatExt spid="_x0000_s481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48142" name="Option Button 14" hidden="1">
              <a:extLst>
                <a:ext uri="{63B3BB69-23CF-44E3-9099-C40C66FF867C}">
                  <a14:compatExt spid="_x0000_s481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48143" name="Option Button 15" hidden="1">
              <a:extLst>
                <a:ext uri="{63B3BB69-23CF-44E3-9099-C40C66FF867C}">
                  <a14:compatExt spid="_x0000_s481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48144" name="Option Button 16" hidden="1">
              <a:extLst>
                <a:ext uri="{63B3BB69-23CF-44E3-9099-C40C66FF867C}">
                  <a14:compatExt spid="_x0000_s481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48145" name="Group Box 17" hidden="1">
              <a:extLst>
                <a:ext uri="{63B3BB69-23CF-44E3-9099-C40C66FF867C}">
                  <a14:compatExt spid="_x0000_s481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48146" name="Group Box 18" hidden="1">
              <a:extLst>
                <a:ext uri="{63B3BB69-23CF-44E3-9099-C40C66FF867C}">
                  <a14:compatExt spid="_x0000_s481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48147" name="Group Box 19" hidden="1">
              <a:extLst>
                <a:ext uri="{63B3BB69-23CF-44E3-9099-C40C66FF867C}">
                  <a14:compatExt spid="_x0000_s481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1000125</xdr:rowOff>
        </xdr:from>
        <xdr:to>
          <xdr:col>7</xdr:col>
          <xdr:colOff>457200</xdr:colOff>
          <xdr:row>50</xdr:row>
          <xdr:rowOff>0</xdr:rowOff>
        </xdr:to>
        <xdr:sp macro="" textlink="">
          <xdr:nvSpPr>
            <xdr:cNvPr id="48148" name="Group Box 20" hidden="1">
              <a:extLst>
                <a:ext uri="{63B3BB69-23CF-44E3-9099-C40C66FF867C}">
                  <a14:compatExt spid="_x0000_s481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48149" name="Option Button 21" hidden="1">
              <a:extLst>
                <a:ext uri="{63B3BB69-23CF-44E3-9099-C40C66FF867C}">
                  <a14:compatExt spid="_x0000_s481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48150" name="Option Button 22" hidden="1">
              <a:extLst>
                <a:ext uri="{63B3BB69-23CF-44E3-9099-C40C66FF867C}">
                  <a14:compatExt spid="_x0000_s481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48151" name="Option Button 23" hidden="1">
              <a:extLst>
                <a:ext uri="{63B3BB69-23CF-44E3-9099-C40C66FF867C}">
                  <a14:compatExt spid="_x0000_s481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48152" name="Option Button 24" hidden="1">
              <a:extLst>
                <a:ext uri="{63B3BB69-23CF-44E3-9099-C40C66FF867C}">
                  <a14:compatExt spid="_x0000_s481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48153" name="Option Button 25" hidden="1">
              <a:extLst>
                <a:ext uri="{63B3BB69-23CF-44E3-9099-C40C66FF867C}">
                  <a14:compatExt spid="_x0000_s481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48154" name="Option Button 26" hidden="1">
              <a:extLst>
                <a:ext uri="{63B3BB69-23CF-44E3-9099-C40C66FF867C}">
                  <a14:compatExt spid="_x0000_s481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48155" name="Option Button 27" hidden="1">
              <a:extLst>
                <a:ext uri="{63B3BB69-23CF-44E3-9099-C40C66FF867C}">
                  <a14:compatExt spid="_x0000_s481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48156" name="Group Box 28" hidden="1">
              <a:extLst>
                <a:ext uri="{63B3BB69-23CF-44E3-9099-C40C66FF867C}">
                  <a14:compatExt spid="_x0000_s481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48157" name="Option Button 29" hidden="1">
              <a:extLst>
                <a:ext uri="{63B3BB69-23CF-44E3-9099-C40C66FF867C}">
                  <a14:compatExt spid="_x0000_s481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48158" name="Option Button 30" hidden="1">
              <a:extLst>
                <a:ext uri="{63B3BB69-23CF-44E3-9099-C40C66FF867C}">
                  <a14:compatExt spid="_x0000_s481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48159" name="Group Box 31" hidden="1">
              <a:extLst>
                <a:ext uri="{63B3BB69-23CF-44E3-9099-C40C66FF867C}">
                  <a14:compatExt spid="_x0000_s481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48160" name="Option Button 32" hidden="1">
              <a:extLst>
                <a:ext uri="{63B3BB69-23CF-44E3-9099-C40C66FF867C}">
                  <a14:compatExt spid="_x0000_s481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48161" name="Option Button 33" hidden="1">
              <a:extLst>
                <a:ext uri="{63B3BB69-23CF-44E3-9099-C40C66FF867C}">
                  <a14:compatExt spid="_x0000_s481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48162" name="Option Button 34" hidden="1">
              <a:extLst>
                <a:ext uri="{63B3BB69-23CF-44E3-9099-C40C66FF867C}">
                  <a14:compatExt spid="_x0000_s481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48163" name="Option Button 35" hidden="1">
              <a:extLst>
                <a:ext uri="{63B3BB69-23CF-44E3-9099-C40C66FF867C}">
                  <a14:compatExt spid="_x0000_s481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48164" name="Option Button 36" hidden="1">
              <a:extLst>
                <a:ext uri="{63B3BB69-23CF-44E3-9099-C40C66FF867C}">
                  <a14:compatExt spid="_x0000_s481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48165" name="Group Box 37" hidden="1">
              <a:extLst>
                <a:ext uri="{63B3BB69-23CF-44E3-9099-C40C66FF867C}">
                  <a14:compatExt spid="_x0000_s481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48166" name="Option Button 38" hidden="1">
              <a:extLst>
                <a:ext uri="{63B3BB69-23CF-44E3-9099-C40C66FF867C}">
                  <a14:compatExt spid="_x0000_s481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48167" name="Option Button 39" hidden="1">
              <a:extLst>
                <a:ext uri="{63B3BB69-23CF-44E3-9099-C40C66FF867C}">
                  <a14:compatExt spid="_x0000_s481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48168" name="Option Button 40" hidden="1">
              <a:extLst>
                <a:ext uri="{63B3BB69-23CF-44E3-9099-C40C66FF867C}">
                  <a14:compatExt spid="_x0000_s481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48169" name="Option Button 41" hidden="1">
              <a:extLst>
                <a:ext uri="{63B3BB69-23CF-44E3-9099-C40C66FF867C}">
                  <a14:compatExt spid="_x0000_s481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96</xdr:row>
          <xdr:rowOff>0</xdr:rowOff>
        </xdr:to>
        <xdr:sp macro="" textlink="">
          <xdr:nvSpPr>
            <xdr:cNvPr id="48170" name="Option Button 42" hidden="1">
              <a:extLst>
                <a:ext uri="{63B3BB69-23CF-44E3-9099-C40C66FF867C}">
                  <a14:compatExt spid="_x0000_s481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48171" name="Group Box 43" hidden="1">
              <a:extLst>
                <a:ext uri="{63B3BB69-23CF-44E3-9099-C40C66FF867C}">
                  <a14:compatExt spid="_x0000_s481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48172" name="Option Button 44" hidden="1">
              <a:extLst>
                <a:ext uri="{63B3BB69-23CF-44E3-9099-C40C66FF867C}">
                  <a14:compatExt spid="_x0000_s481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48173" name="Option Button 45" hidden="1">
              <a:extLst>
                <a:ext uri="{63B3BB69-23CF-44E3-9099-C40C66FF867C}">
                  <a14:compatExt spid="_x0000_s481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48174" name="Option Button 46" hidden="1">
              <a:extLst>
                <a:ext uri="{63B3BB69-23CF-44E3-9099-C40C66FF867C}">
                  <a14:compatExt spid="_x0000_s481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48175" name="Option Button 47" hidden="1">
              <a:extLst>
                <a:ext uri="{63B3BB69-23CF-44E3-9099-C40C66FF867C}">
                  <a14:compatExt spid="_x0000_s481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48176" name="Group Box 48" hidden="1">
              <a:extLst>
                <a:ext uri="{63B3BB69-23CF-44E3-9099-C40C66FF867C}">
                  <a14:compatExt spid="_x0000_s481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48177" name="Option Button 49" hidden="1">
              <a:extLst>
                <a:ext uri="{63B3BB69-23CF-44E3-9099-C40C66FF867C}">
                  <a14:compatExt spid="_x0000_s481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0</xdr:rowOff>
        </xdr:to>
        <xdr:sp macro="" textlink="">
          <xdr:nvSpPr>
            <xdr:cNvPr id="48178" name="Option Button 50" hidden="1">
              <a:extLst>
                <a:ext uri="{63B3BB69-23CF-44E3-9099-C40C66FF867C}">
                  <a14:compatExt spid="_x0000_s481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48179" name="Check Box 51" hidden="1">
              <a:extLst>
                <a:ext uri="{63B3BB69-23CF-44E3-9099-C40C66FF867C}">
                  <a14:compatExt spid="_x0000_s481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48180" name="Check Box 52" hidden="1">
              <a:extLst>
                <a:ext uri="{63B3BB69-23CF-44E3-9099-C40C66FF867C}">
                  <a14:compatExt spid="_x0000_s481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48181" name="Check Box 53" hidden="1">
              <a:extLst>
                <a:ext uri="{63B3BB69-23CF-44E3-9099-C40C66FF867C}">
                  <a14:compatExt spid="_x0000_s481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48182" name="Check Box 54" hidden="1">
              <a:extLst>
                <a:ext uri="{63B3BB69-23CF-44E3-9099-C40C66FF867C}">
                  <a14:compatExt spid="_x0000_s481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48183" name="Check Box 55" hidden="1">
              <a:extLst>
                <a:ext uri="{63B3BB69-23CF-44E3-9099-C40C66FF867C}">
                  <a14:compatExt spid="_x0000_s481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48184" name="Check Box 56" hidden="1">
              <a:extLst>
                <a:ext uri="{63B3BB69-23CF-44E3-9099-C40C66FF867C}">
                  <a14:compatExt spid="_x0000_s481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48185" name="Check Box 57" hidden="1">
              <a:extLst>
                <a:ext uri="{63B3BB69-23CF-44E3-9099-C40C66FF867C}">
                  <a14:compatExt spid="_x0000_s481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48186" name="Check Box 58" hidden="1">
              <a:extLst>
                <a:ext uri="{63B3BB69-23CF-44E3-9099-C40C66FF867C}">
                  <a14:compatExt spid="_x0000_s481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48187" name="Check Box 59" hidden="1">
              <a:extLst>
                <a:ext uri="{63B3BB69-23CF-44E3-9099-C40C66FF867C}">
                  <a14:compatExt spid="_x0000_s481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48188" name="Check Box 60" hidden="1">
              <a:extLst>
                <a:ext uri="{63B3BB69-23CF-44E3-9099-C40C66FF867C}">
                  <a14:compatExt spid="_x0000_s481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48189" name="Group Box 61" hidden="1">
              <a:extLst>
                <a:ext uri="{63B3BB69-23CF-44E3-9099-C40C66FF867C}">
                  <a14:compatExt spid="_x0000_s481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48190" name="Option Button 62" hidden="1">
              <a:extLst>
                <a:ext uri="{63B3BB69-23CF-44E3-9099-C40C66FF867C}">
                  <a14:compatExt spid="_x0000_s481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48191" name="Option Button 63" hidden="1">
              <a:extLst>
                <a:ext uri="{63B3BB69-23CF-44E3-9099-C40C66FF867C}">
                  <a14:compatExt spid="_x0000_s481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48192" name="Check Box 64" hidden="1">
              <a:extLst>
                <a:ext uri="{63B3BB69-23CF-44E3-9099-C40C66FF867C}">
                  <a14:compatExt spid="_x0000_s481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48193" name="Check Box 65" hidden="1">
              <a:extLst>
                <a:ext uri="{63B3BB69-23CF-44E3-9099-C40C66FF867C}">
                  <a14:compatExt spid="_x0000_s481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48194" name="Group Box 66" hidden="1">
              <a:extLst>
                <a:ext uri="{63B3BB69-23CF-44E3-9099-C40C66FF867C}">
                  <a14:compatExt spid="_x0000_s481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48195" name="Option Button 67" hidden="1">
              <a:extLst>
                <a:ext uri="{63B3BB69-23CF-44E3-9099-C40C66FF867C}">
                  <a14:compatExt spid="_x0000_s481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48196" name="Option Button 68" hidden="1">
              <a:extLst>
                <a:ext uri="{63B3BB69-23CF-44E3-9099-C40C66FF867C}">
                  <a14:compatExt spid="_x0000_s481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48197" name="Option Button 69" hidden="1">
              <a:extLst>
                <a:ext uri="{63B3BB69-23CF-44E3-9099-C40C66FF867C}">
                  <a14:compatExt spid="_x0000_s481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48198" name="Check Box 70" hidden="1">
              <a:extLst>
                <a:ext uri="{63B3BB69-23CF-44E3-9099-C40C66FF867C}">
                  <a14:compatExt spid="_x0000_s481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48199" name="Check Box 71" hidden="1">
              <a:extLst>
                <a:ext uri="{63B3BB69-23CF-44E3-9099-C40C66FF867C}">
                  <a14:compatExt spid="_x0000_s481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48200" name="Check Box 72" hidden="1">
              <a:extLst>
                <a:ext uri="{63B3BB69-23CF-44E3-9099-C40C66FF867C}">
                  <a14:compatExt spid="_x0000_s482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48201" name="Check Box 73" hidden="1">
              <a:extLst>
                <a:ext uri="{63B3BB69-23CF-44E3-9099-C40C66FF867C}">
                  <a14:compatExt spid="_x0000_s482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48202" name="Option Button 74" hidden="1">
              <a:extLst>
                <a:ext uri="{63B3BB69-23CF-44E3-9099-C40C66FF867C}">
                  <a14:compatExt spid="_x0000_s482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48203" name="Group Box 75" hidden="1">
              <a:extLst>
                <a:ext uri="{63B3BB69-23CF-44E3-9099-C40C66FF867C}">
                  <a14:compatExt spid="_x0000_s482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48204" name="Option Button 76" hidden="1">
              <a:extLst>
                <a:ext uri="{63B3BB69-23CF-44E3-9099-C40C66FF867C}">
                  <a14:compatExt spid="_x0000_s482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48205" name="Option Button 77" hidden="1">
              <a:extLst>
                <a:ext uri="{63B3BB69-23CF-44E3-9099-C40C66FF867C}">
                  <a14:compatExt spid="_x0000_s482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48206" name="Check Box 78" hidden="1">
              <a:extLst>
                <a:ext uri="{63B3BB69-23CF-44E3-9099-C40C66FF867C}">
                  <a14:compatExt spid="_x0000_s482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48207" name="Check Box 79" hidden="1">
              <a:extLst>
                <a:ext uri="{63B3BB69-23CF-44E3-9099-C40C66FF867C}">
                  <a14:compatExt spid="_x0000_s482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142</xdr:row>
          <xdr:rowOff>0</xdr:rowOff>
        </xdr:to>
        <xdr:sp macro="" textlink="">
          <xdr:nvSpPr>
            <xdr:cNvPr id="48208" name="Check Box 80" hidden="1">
              <a:extLst>
                <a:ext uri="{63B3BB69-23CF-44E3-9099-C40C66FF867C}">
                  <a14:compatExt spid="_x0000_s482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48209" name="Group Box 81" hidden="1">
              <a:extLst>
                <a:ext uri="{63B3BB69-23CF-44E3-9099-C40C66FF867C}">
                  <a14:compatExt spid="_x0000_s482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48210" name="Option Button 82" hidden="1">
              <a:extLst>
                <a:ext uri="{63B3BB69-23CF-44E3-9099-C40C66FF867C}">
                  <a14:compatExt spid="_x0000_s482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48211" name="Option Button 83" hidden="1">
              <a:extLst>
                <a:ext uri="{63B3BB69-23CF-44E3-9099-C40C66FF867C}">
                  <a14:compatExt spid="_x0000_s482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48212" name="Option Button 84" hidden="1">
              <a:extLst>
                <a:ext uri="{63B3BB69-23CF-44E3-9099-C40C66FF867C}">
                  <a14:compatExt spid="_x0000_s482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295275</xdr:colOff>
          <xdr:row>146</xdr:row>
          <xdr:rowOff>0</xdr:rowOff>
        </xdr:to>
        <xdr:sp macro="" textlink="">
          <xdr:nvSpPr>
            <xdr:cNvPr id="48213" name="Option Button 85" hidden="1">
              <a:extLst>
                <a:ext uri="{63B3BB69-23CF-44E3-9099-C40C66FF867C}">
                  <a14:compatExt spid="_x0000_s482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141</xdr:row>
          <xdr:rowOff>333375</xdr:rowOff>
        </xdr:from>
        <xdr:to>
          <xdr:col>7</xdr:col>
          <xdr:colOff>457200</xdr:colOff>
          <xdr:row>145</xdr:row>
          <xdr:rowOff>371475</xdr:rowOff>
        </xdr:to>
        <xdr:sp macro="" textlink="">
          <xdr:nvSpPr>
            <xdr:cNvPr id="48214" name="Group Box 86" hidden="1">
              <a:extLst>
                <a:ext uri="{63B3BB69-23CF-44E3-9099-C40C66FF867C}">
                  <a14:compatExt spid="_x0000_s482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48215" name="Option Button 87" hidden="1">
              <a:extLst>
                <a:ext uri="{63B3BB69-23CF-44E3-9099-C40C66FF867C}">
                  <a14:compatExt spid="_x0000_s482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48216" name="Option Button 88" hidden="1">
              <a:extLst>
                <a:ext uri="{63B3BB69-23CF-44E3-9099-C40C66FF867C}">
                  <a14:compatExt spid="_x0000_s482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48217" name="Check Box 89" hidden="1">
              <a:extLst>
                <a:ext uri="{63B3BB69-23CF-44E3-9099-C40C66FF867C}">
                  <a14:compatExt spid="_x0000_s482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48218" name="Check Box 90" hidden="1">
              <a:extLst>
                <a:ext uri="{63B3BB69-23CF-44E3-9099-C40C66FF867C}">
                  <a14:compatExt spid="_x0000_s482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48219" name="Check Box 91" hidden="1">
              <a:extLst>
                <a:ext uri="{63B3BB69-23CF-44E3-9099-C40C66FF867C}">
                  <a14:compatExt spid="_x0000_s482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48220" name="Check Box 92" hidden="1">
              <a:extLst>
                <a:ext uri="{63B3BB69-23CF-44E3-9099-C40C66FF867C}">
                  <a14:compatExt spid="_x0000_s482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48221" name="Check Box 93" hidden="1">
              <a:extLst>
                <a:ext uri="{63B3BB69-23CF-44E3-9099-C40C66FF867C}">
                  <a14:compatExt spid="_x0000_s482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48222" name="Group Box 94" hidden="1">
              <a:extLst>
                <a:ext uri="{63B3BB69-23CF-44E3-9099-C40C66FF867C}">
                  <a14:compatExt spid="_x0000_s482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48223" name="Option Button 95" hidden="1">
              <a:extLst>
                <a:ext uri="{63B3BB69-23CF-44E3-9099-C40C66FF867C}">
                  <a14:compatExt spid="_x0000_s482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48224" name="Option Button 96" hidden="1">
              <a:extLst>
                <a:ext uri="{63B3BB69-23CF-44E3-9099-C40C66FF867C}">
                  <a14:compatExt spid="_x0000_s482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48225" name="Check Box 97" hidden="1">
              <a:extLst>
                <a:ext uri="{63B3BB69-23CF-44E3-9099-C40C66FF867C}">
                  <a14:compatExt spid="_x0000_s482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0</xdr:rowOff>
        </xdr:to>
        <xdr:sp macro="" textlink="">
          <xdr:nvSpPr>
            <xdr:cNvPr id="48226" name="Check Box 98" hidden="1">
              <a:extLst>
                <a:ext uri="{63B3BB69-23CF-44E3-9099-C40C66FF867C}">
                  <a14:compatExt spid="_x0000_s482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48227" name="Group Box 99" hidden="1">
              <a:extLst>
                <a:ext uri="{63B3BB69-23CF-44E3-9099-C40C66FF867C}">
                  <a14:compatExt spid="_x0000_s482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48228" name="Option Button 100" hidden="1">
              <a:extLst>
                <a:ext uri="{63B3BB69-23CF-44E3-9099-C40C66FF867C}">
                  <a14:compatExt spid="_x0000_s482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48229" name="Option Button 101" hidden="1">
              <a:extLst>
                <a:ext uri="{63B3BB69-23CF-44E3-9099-C40C66FF867C}">
                  <a14:compatExt spid="_x0000_s482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48230" name="Check Box 102" hidden="1">
              <a:extLst>
                <a:ext uri="{63B3BB69-23CF-44E3-9099-C40C66FF867C}">
                  <a14:compatExt spid="_x0000_s482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48231" name="Check Box 103" hidden="1">
              <a:extLst>
                <a:ext uri="{63B3BB69-23CF-44E3-9099-C40C66FF867C}">
                  <a14:compatExt spid="_x0000_s482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48232" name="Check Box 104" hidden="1">
              <a:extLst>
                <a:ext uri="{63B3BB69-23CF-44E3-9099-C40C66FF867C}">
                  <a14:compatExt spid="_x0000_s482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48233" name="Group Box 105" hidden="1">
              <a:extLst>
                <a:ext uri="{63B3BB69-23CF-44E3-9099-C40C66FF867C}">
                  <a14:compatExt spid="_x0000_s482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48234" name="Option Button 106" hidden="1">
              <a:extLst>
                <a:ext uri="{63B3BB69-23CF-44E3-9099-C40C66FF867C}">
                  <a14:compatExt spid="_x0000_s482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48235" name="Option Button 107" hidden="1">
              <a:extLst>
                <a:ext uri="{63B3BB69-23CF-44E3-9099-C40C66FF867C}">
                  <a14:compatExt spid="_x0000_s482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48236" name="Option Button 108" hidden="1">
              <a:extLst>
                <a:ext uri="{63B3BB69-23CF-44E3-9099-C40C66FF867C}">
                  <a14:compatExt spid="_x0000_s482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106</xdr:row>
          <xdr:rowOff>0</xdr:rowOff>
        </xdr:to>
        <xdr:sp macro="" textlink="">
          <xdr:nvSpPr>
            <xdr:cNvPr id="48237" name="Option Button 109" hidden="1">
              <a:extLst>
                <a:ext uri="{63B3BB69-23CF-44E3-9099-C40C66FF867C}">
                  <a14:compatExt spid="_x0000_s482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48238" name="Option Button 110" hidden="1">
              <a:extLst>
                <a:ext uri="{63B3BB69-23CF-44E3-9099-C40C66FF867C}">
                  <a14:compatExt spid="_x0000_s482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0</xdr:rowOff>
        </xdr:to>
        <xdr:sp macro="" textlink="">
          <xdr:nvSpPr>
            <xdr:cNvPr id="48239" name="Option Button 111" hidden="1">
              <a:extLst>
                <a:ext uri="{63B3BB69-23CF-44E3-9099-C40C66FF867C}">
                  <a14:compatExt spid="_x0000_s482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48240" name="Group Box 112" hidden="1">
              <a:extLst>
                <a:ext uri="{63B3BB69-23CF-44E3-9099-C40C66FF867C}">
                  <a14:compatExt spid="_x0000_s482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48241" name="Option Button 113" hidden="1">
              <a:extLst>
                <a:ext uri="{63B3BB69-23CF-44E3-9099-C40C66FF867C}">
                  <a14:compatExt spid="_x0000_s482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48242" name="Option Button 114" hidden="1">
              <a:extLst>
                <a:ext uri="{63B3BB69-23CF-44E3-9099-C40C66FF867C}">
                  <a14:compatExt spid="_x0000_s482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48243" name="Group Box 115" hidden="1">
              <a:extLst>
                <a:ext uri="{63B3BB69-23CF-44E3-9099-C40C66FF867C}">
                  <a14:compatExt spid="_x0000_s482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48244" name="Check Box 116" hidden="1">
              <a:extLst>
                <a:ext uri="{63B3BB69-23CF-44E3-9099-C40C66FF867C}">
                  <a14:compatExt spid="_x0000_s482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48245" name="Check Box 117" hidden="1">
              <a:extLst>
                <a:ext uri="{63B3BB69-23CF-44E3-9099-C40C66FF867C}">
                  <a14:compatExt spid="_x0000_s482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48246" name="Check Box 118" hidden="1">
              <a:extLst>
                <a:ext uri="{63B3BB69-23CF-44E3-9099-C40C66FF867C}">
                  <a14:compatExt spid="_x0000_s482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48247" name="Check Box 119" hidden="1">
              <a:extLst>
                <a:ext uri="{63B3BB69-23CF-44E3-9099-C40C66FF867C}">
                  <a14:compatExt spid="_x0000_s482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48248" name="Check Box 120" hidden="1">
              <a:extLst>
                <a:ext uri="{63B3BB69-23CF-44E3-9099-C40C66FF867C}">
                  <a14:compatExt spid="_x0000_s482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48249" name="Check Box 121" hidden="1">
              <a:extLst>
                <a:ext uri="{63B3BB69-23CF-44E3-9099-C40C66FF867C}">
                  <a14:compatExt spid="_x0000_s482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48250" name="Group Box 122" hidden="1">
              <a:extLst>
                <a:ext uri="{63B3BB69-23CF-44E3-9099-C40C66FF867C}">
                  <a14:compatExt spid="_x0000_s482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48251" name="Option Button 123" hidden="1">
              <a:extLst>
                <a:ext uri="{63B3BB69-23CF-44E3-9099-C40C66FF867C}">
                  <a14:compatExt spid="_x0000_s482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48252" name="Option Button 124" hidden="1">
              <a:extLst>
                <a:ext uri="{63B3BB69-23CF-44E3-9099-C40C66FF867C}">
                  <a14:compatExt spid="_x0000_s482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48253" name="Option Button 125" hidden="1">
              <a:extLst>
                <a:ext uri="{63B3BB69-23CF-44E3-9099-C40C66FF867C}">
                  <a14:compatExt spid="_x0000_s482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48254" name="Check Box 126" hidden="1">
              <a:extLst>
                <a:ext uri="{63B3BB69-23CF-44E3-9099-C40C66FF867C}">
                  <a14:compatExt spid="_x0000_s482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48255" name="Check Box 127" hidden="1">
              <a:extLst>
                <a:ext uri="{63B3BB69-23CF-44E3-9099-C40C66FF867C}">
                  <a14:compatExt spid="_x0000_s482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48256" name="Group Box 128" hidden="1">
              <a:extLst>
                <a:ext uri="{63B3BB69-23CF-44E3-9099-C40C66FF867C}">
                  <a14:compatExt spid="_x0000_s482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48257" name="Check Box 129" hidden="1">
              <a:extLst>
                <a:ext uri="{63B3BB69-23CF-44E3-9099-C40C66FF867C}">
                  <a14:compatExt spid="_x0000_s482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48258" name="Check Box 130" hidden="1">
              <a:extLst>
                <a:ext uri="{63B3BB69-23CF-44E3-9099-C40C66FF867C}">
                  <a14:compatExt spid="_x0000_s482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48259" name="Check Box 131" hidden="1">
              <a:extLst>
                <a:ext uri="{63B3BB69-23CF-44E3-9099-C40C66FF867C}">
                  <a14:compatExt spid="_x0000_s482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48260" name="Check Box 132" hidden="1">
              <a:extLst>
                <a:ext uri="{63B3BB69-23CF-44E3-9099-C40C66FF867C}">
                  <a14:compatExt spid="_x0000_s482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48261" name="Option Button 133" hidden="1">
              <a:extLst>
                <a:ext uri="{63B3BB69-23CF-44E3-9099-C40C66FF867C}">
                  <a14:compatExt spid="_x0000_s482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48262" name="Option Button 134" hidden="1">
              <a:extLst>
                <a:ext uri="{63B3BB69-23CF-44E3-9099-C40C66FF867C}">
                  <a14:compatExt spid="_x0000_s482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48263" name="Check Box 135" hidden="1">
              <a:extLst>
                <a:ext uri="{63B3BB69-23CF-44E3-9099-C40C66FF867C}">
                  <a14:compatExt spid="_x0000_s482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48264" name="Check Box 136" hidden="1">
              <a:extLst>
                <a:ext uri="{63B3BB69-23CF-44E3-9099-C40C66FF867C}">
                  <a14:compatExt spid="_x0000_s482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48265" name="Check Box 137" hidden="1">
              <a:extLst>
                <a:ext uri="{63B3BB69-23CF-44E3-9099-C40C66FF867C}">
                  <a14:compatExt spid="_x0000_s482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48266" name="Check Box 138" hidden="1">
              <a:extLst>
                <a:ext uri="{63B3BB69-23CF-44E3-9099-C40C66FF867C}">
                  <a14:compatExt spid="_x0000_s482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48267" name="Check Box 139" hidden="1">
              <a:extLst>
                <a:ext uri="{63B3BB69-23CF-44E3-9099-C40C66FF867C}">
                  <a14:compatExt spid="_x0000_s482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323850</xdr:rowOff>
        </xdr:from>
        <xdr:to>
          <xdr:col>7</xdr:col>
          <xdr:colOff>457200</xdr:colOff>
          <xdr:row>41</xdr:row>
          <xdr:rowOff>0</xdr:rowOff>
        </xdr:to>
        <xdr:sp macro="" textlink="">
          <xdr:nvSpPr>
            <xdr:cNvPr id="48268" name="Group Box 140" hidden="1">
              <a:extLst>
                <a:ext uri="{63B3BB69-23CF-44E3-9099-C40C66FF867C}">
                  <a14:compatExt spid="_x0000_s48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48269" name="Option Button 141" hidden="1">
              <a:extLst>
                <a:ext uri="{63B3BB69-23CF-44E3-9099-C40C66FF867C}">
                  <a14:compatExt spid="_x0000_s482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48270" name="Option Button 142" hidden="1">
              <a:extLst>
                <a:ext uri="{63B3BB69-23CF-44E3-9099-C40C66FF867C}">
                  <a14:compatExt spid="_x0000_s482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48271" name="Option Button 143" hidden="1">
              <a:extLst>
                <a:ext uri="{63B3BB69-23CF-44E3-9099-C40C66FF867C}">
                  <a14:compatExt spid="_x0000_s482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48272" name="Option Button 144" hidden="1">
              <a:extLst>
                <a:ext uri="{63B3BB69-23CF-44E3-9099-C40C66FF867C}">
                  <a14:compatExt spid="_x0000_s482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48273" name="Option Button 145" hidden="1">
              <a:extLst>
                <a:ext uri="{63B3BB69-23CF-44E3-9099-C40C66FF867C}">
                  <a14:compatExt spid="_x0000_s482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19050</xdr:rowOff>
        </xdr:to>
        <xdr:sp macro="" textlink="">
          <xdr:nvSpPr>
            <xdr:cNvPr id="48274" name="Group Box 146" hidden="1">
              <a:extLst>
                <a:ext uri="{63B3BB69-23CF-44E3-9099-C40C66FF867C}">
                  <a14:compatExt spid="_x0000_s482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48275" name="Option Button 147" hidden="1">
              <a:extLst>
                <a:ext uri="{63B3BB69-23CF-44E3-9099-C40C66FF867C}">
                  <a14:compatExt spid="_x0000_s482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48276" name="Option Button 148" hidden="1">
              <a:extLst>
                <a:ext uri="{63B3BB69-23CF-44E3-9099-C40C66FF867C}">
                  <a14:compatExt spid="_x0000_s482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48277" name="Option Button 149" hidden="1">
              <a:extLst>
                <a:ext uri="{63B3BB69-23CF-44E3-9099-C40C66FF867C}">
                  <a14:compatExt spid="_x0000_s482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48278" name="Option Button 150" hidden="1">
              <a:extLst>
                <a:ext uri="{63B3BB69-23CF-44E3-9099-C40C66FF867C}">
                  <a14:compatExt spid="_x0000_s482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48279" name="Option Button 151" hidden="1">
              <a:extLst>
                <a:ext uri="{63B3BB69-23CF-44E3-9099-C40C66FF867C}">
                  <a14:compatExt spid="_x0000_s482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48280" name="Check Box 152" hidden="1">
              <a:extLst>
                <a:ext uri="{63B3BB69-23CF-44E3-9099-C40C66FF867C}">
                  <a14:compatExt spid="_x0000_s482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48281" name="Option Button 153" hidden="1">
              <a:extLst>
                <a:ext uri="{63B3BB69-23CF-44E3-9099-C40C66FF867C}">
                  <a14:compatExt spid="_x0000_s482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48282" name="Option Button 154" hidden="1">
              <a:extLst>
                <a:ext uri="{63B3BB69-23CF-44E3-9099-C40C66FF867C}">
                  <a14:compatExt spid="_x0000_s482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48283" name="Option Button 155" hidden="1">
              <a:extLst>
                <a:ext uri="{63B3BB69-23CF-44E3-9099-C40C66FF867C}">
                  <a14:compatExt spid="_x0000_s482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48284" name="Option Button 156" hidden="1">
              <a:extLst>
                <a:ext uri="{63B3BB69-23CF-44E3-9099-C40C66FF867C}">
                  <a14:compatExt spid="_x0000_s482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0</xdr:rowOff>
        </xdr:to>
        <xdr:sp macro="" textlink="">
          <xdr:nvSpPr>
            <xdr:cNvPr id="48285" name="Check Box 157" hidden="1">
              <a:extLst>
                <a:ext uri="{63B3BB69-23CF-44E3-9099-C40C66FF867C}">
                  <a14:compatExt spid="_x0000_s482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48286" name="Check Box 158" hidden="1">
              <a:extLst>
                <a:ext uri="{63B3BB69-23CF-44E3-9099-C40C66FF867C}">
                  <a14:compatExt spid="_x0000_s482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48287" name="Option Button 159" hidden="1">
              <a:extLst>
                <a:ext uri="{63B3BB69-23CF-44E3-9099-C40C66FF867C}">
                  <a14:compatExt spid="_x0000_s482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49153" name="Group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49154" name="Option Button 2" hidden="1">
              <a:extLst>
                <a:ext uri="{63B3BB69-23CF-44E3-9099-C40C66FF867C}">
                  <a14:compatExt spid="_x0000_s491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49155" name="Option Button 3" hidden="1">
              <a:extLst>
                <a:ext uri="{63B3BB69-23CF-44E3-9099-C40C66FF867C}">
                  <a14:compatExt spid="_x0000_s491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49156" name="Option Button 4" hidden="1">
              <a:extLst>
                <a:ext uri="{63B3BB69-23CF-44E3-9099-C40C66FF867C}">
                  <a14:compatExt spid="_x0000_s491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49157" name="Option Button 5" hidden="1">
              <a:extLst>
                <a:ext uri="{63B3BB69-23CF-44E3-9099-C40C66FF867C}">
                  <a14:compatExt spid="_x0000_s491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49158" name="Group Box 6" hidden="1">
              <a:extLst>
                <a:ext uri="{63B3BB69-23CF-44E3-9099-C40C66FF867C}">
                  <a14:compatExt spid="_x0000_s491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49159" name="Option Button 7" hidden="1">
              <a:extLst>
                <a:ext uri="{63B3BB69-23CF-44E3-9099-C40C66FF867C}">
                  <a14:compatExt spid="_x0000_s491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49160" name="Option Button 8" hidden="1">
              <a:extLst>
                <a:ext uri="{63B3BB69-23CF-44E3-9099-C40C66FF867C}">
                  <a14:compatExt spid="_x0000_s491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49161" name="Group Box 9" hidden="1">
              <a:extLst>
                <a:ext uri="{63B3BB69-23CF-44E3-9099-C40C66FF867C}">
                  <a14:compatExt spid="_x0000_s491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49162" name="Option Button 10" hidden="1">
              <a:extLst>
                <a:ext uri="{63B3BB69-23CF-44E3-9099-C40C66FF867C}">
                  <a14:compatExt spid="_x0000_s491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49163" name="Option Button 11" hidden="1">
              <a:extLst>
                <a:ext uri="{63B3BB69-23CF-44E3-9099-C40C66FF867C}">
                  <a14:compatExt spid="_x0000_s491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49164" name="Option Button 12" hidden="1">
              <a:extLst>
                <a:ext uri="{63B3BB69-23CF-44E3-9099-C40C66FF867C}">
                  <a14:compatExt spid="_x0000_s491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49165" name="Option Button 13" hidden="1">
              <a:extLst>
                <a:ext uri="{63B3BB69-23CF-44E3-9099-C40C66FF867C}">
                  <a14:compatExt spid="_x0000_s491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49166" name="Option Button 14" hidden="1">
              <a:extLst>
                <a:ext uri="{63B3BB69-23CF-44E3-9099-C40C66FF867C}">
                  <a14:compatExt spid="_x0000_s491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49167" name="Option Button 15" hidden="1">
              <a:extLst>
                <a:ext uri="{63B3BB69-23CF-44E3-9099-C40C66FF867C}">
                  <a14:compatExt spid="_x0000_s491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49168" name="Option Button 16" hidden="1">
              <a:extLst>
                <a:ext uri="{63B3BB69-23CF-44E3-9099-C40C66FF867C}">
                  <a14:compatExt spid="_x0000_s491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49169" name="Option Button 17" hidden="1">
              <a:extLst>
                <a:ext uri="{63B3BB69-23CF-44E3-9099-C40C66FF867C}">
                  <a14:compatExt spid="_x0000_s491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49170" name="Option Button 18" hidden="1">
              <a:extLst>
                <a:ext uri="{63B3BB69-23CF-44E3-9099-C40C66FF867C}">
                  <a14:compatExt spid="_x0000_s491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49171" name="Group Box 19" hidden="1">
              <a:extLst>
                <a:ext uri="{63B3BB69-23CF-44E3-9099-C40C66FF867C}">
                  <a14:compatExt spid="_x0000_s491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49172" name="Option Button 20" hidden="1">
              <a:extLst>
                <a:ext uri="{63B3BB69-23CF-44E3-9099-C40C66FF867C}">
                  <a14:compatExt spid="_x0000_s491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49173" name="Option Button 21" hidden="1">
              <a:extLst>
                <a:ext uri="{63B3BB69-23CF-44E3-9099-C40C66FF867C}">
                  <a14:compatExt spid="_x0000_s491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49174" name="Group Box 22" hidden="1">
              <a:extLst>
                <a:ext uri="{63B3BB69-23CF-44E3-9099-C40C66FF867C}">
                  <a14:compatExt spid="_x0000_s491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49175" name="Option Button 23" hidden="1">
              <a:extLst>
                <a:ext uri="{63B3BB69-23CF-44E3-9099-C40C66FF867C}">
                  <a14:compatExt spid="_x0000_s491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49176" name="Option Button 24" hidden="1">
              <a:extLst>
                <a:ext uri="{63B3BB69-23CF-44E3-9099-C40C66FF867C}">
                  <a14:compatExt spid="_x0000_s491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49177" name="Option Button 25" hidden="1">
              <a:extLst>
                <a:ext uri="{63B3BB69-23CF-44E3-9099-C40C66FF867C}">
                  <a14:compatExt spid="_x0000_s491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49178" name="Option Button 26" hidden="1">
              <a:extLst>
                <a:ext uri="{63B3BB69-23CF-44E3-9099-C40C66FF867C}">
                  <a14:compatExt spid="_x0000_s491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49179" name="Option Button 27" hidden="1">
              <a:extLst>
                <a:ext uri="{63B3BB69-23CF-44E3-9099-C40C66FF867C}">
                  <a14:compatExt spid="_x0000_s491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49180" name="Group Box 28" hidden="1">
              <a:extLst>
                <a:ext uri="{63B3BB69-23CF-44E3-9099-C40C66FF867C}">
                  <a14:compatExt spid="_x0000_s491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49181" name="Option Button 29" hidden="1">
              <a:extLst>
                <a:ext uri="{63B3BB69-23CF-44E3-9099-C40C66FF867C}">
                  <a14:compatExt spid="_x0000_s491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49182" name="Option Button 30" hidden="1">
              <a:extLst>
                <a:ext uri="{63B3BB69-23CF-44E3-9099-C40C66FF867C}">
                  <a14:compatExt spid="_x0000_s491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49183" name="Option Button 31" hidden="1">
              <a:extLst>
                <a:ext uri="{63B3BB69-23CF-44E3-9099-C40C66FF867C}">
                  <a14:compatExt spid="_x0000_s491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49184" name="Option Button 32" hidden="1">
              <a:extLst>
                <a:ext uri="{63B3BB69-23CF-44E3-9099-C40C66FF867C}">
                  <a14:compatExt spid="_x0000_s491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49185" name="Option Button 33" hidden="1">
              <a:extLst>
                <a:ext uri="{63B3BB69-23CF-44E3-9099-C40C66FF867C}">
                  <a14:compatExt spid="_x0000_s491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49186" name="Option Button 34" hidden="1">
              <a:extLst>
                <a:ext uri="{63B3BB69-23CF-44E3-9099-C40C66FF867C}">
                  <a14:compatExt spid="_x0000_s491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49187" name="Group Box 35" hidden="1">
              <a:extLst>
                <a:ext uri="{63B3BB69-23CF-44E3-9099-C40C66FF867C}">
                  <a14:compatExt spid="_x0000_s491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49188" name="Option Button 36" hidden="1">
              <a:extLst>
                <a:ext uri="{63B3BB69-23CF-44E3-9099-C40C66FF867C}">
                  <a14:compatExt spid="_x0000_s491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49189" name="Option Button 37" hidden="1">
              <a:extLst>
                <a:ext uri="{63B3BB69-23CF-44E3-9099-C40C66FF867C}">
                  <a14:compatExt spid="_x0000_s491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49190" name="Check Box 38" hidden="1">
              <a:extLst>
                <a:ext uri="{63B3BB69-23CF-44E3-9099-C40C66FF867C}">
                  <a14:compatExt spid="_x0000_s491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49191" name="Check Box 39" hidden="1">
              <a:extLst>
                <a:ext uri="{63B3BB69-23CF-44E3-9099-C40C66FF867C}">
                  <a14:compatExt spid="_x0000_s491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49192" name="Check Box 40" hidden="1">
              <a:extLst>
                <a:ext uri="{63B3BB69-23CF-44E3-9099-C40C66FF867C}">
                  <a14:compatExt spid="_x0000_s491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49193" name="Check Box 41" hidden="1">
              <a:extLst>
                <a:ext uri="{63B3BB69-23CF-44E3-9099-C40C66FF867C}">
                  <a14:compatExt spid="_x0000_s491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49194" name="Check Box 42" hidden="1">
              <a:extLst>
                <a:ext uri="{63B3BB69-23CF-44E3-9099-C40C66FF867C}">
                  <a14:compatExt spid="_x0000_s491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49195" name="Group Box 43" hidden="1">
              <a:extLst>
                <a:ext uri="{63B3BB69-23CF-44E3-9099-C40C66FF867C}">
                  <a14:compatExt spid="_x0000_s491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49196" name="Option Button 44" hidden="1">
              <a:extLst>
                <a:ext uri="{63B3BB69-23CF-44E3-9099-C40C66FF867C}">
                  <a14:compatExt spid="_x0000_s491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49197" name="Option Button 45" hidden="1">
              <a:extLst>
                <a:ext uri="{63B3BB69-23CF-44E3-9099-C40C66FF867C}">
                  <a14:compatExt spid="_x0000_s491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49198" name="Option Button 46" hidden="1">
              <a:extLst>
                <a:ext uri="{63B3BB69-23CF-44E3-9099-C40C66FF867C}">
                  <a14:compatExt spid="_x0000_s491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49199" name="Option Button 47" hidden="1">
              <a:extLst>
                <a:ext uri="{63B3BB69-23CF-44E3-9099-C40C66FF867C}">
                  <a14:compatExt spid="_x0000_s491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49200" name="Option Button 48" hidden="1">
              <a:extLst>
                <a:ext uri="{63B3BB69-23CF-44E3-9099-C40C66FF867C}">
                  <a14:compatExt spid="_x0000_s492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49201" name="Group Box 49" hidden="1">
              <a:extLst>
                <a:ext uri="{63B3BB69-23CF-44E3-9099-C40C66FF867C}">
                  <a14:compatExt spid="_x0000_s492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49202" name="Option Button 50" hidden="1">
              <a:extLst>
                <a:ext uri="{63B3BB69-23CF-44E3-9099-C40C66FF867C}">
                  <a14:compatExt spid="_x0000_s492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49203" name="Option Button 51" hidden="1">
              <a:extLst>
                <a:ext uri="{63B3BB69-23CF-44E3-9099-C40C66FF867C}">
                  <a14:compatExt spid="_x0000_s492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49204" name="Option Button 52" hidden="1">
              <a:extLst>
                <a:ext uri="{63B3BB69-23CF-44E3-9099-C40C66FF867C}">
                  <a14:compatExt spid="_x0000_s492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49205" name="Option Button 53" hidden="1">
              <a:extLst>
                <a:ext uri="{63B3BB69-23CF-44E3-9099-C40C66FF867C}">
                  <a14:compatExt spid="_x0000_s492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49206" name="Group Box 54" hidden="1">
              <a:extLst>
                <a:ext uri="{63B3BB69-23CF-44E3-9099-C40C66FF867C}">
                  <a14:compatExt spid="_x0000_s492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49207" name="Option Button 55" hidden="1">
              <a:extLst>
                <a:ext uri="{63B3BB69-23CF-44E3-9099-C40C66FF867C}">
                  <a14:compatExt spid="_x0000_s492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49208" name="Option Button 56" hidden="1">
              <a:extLst>
                <a:ext uri="{63B3BB69-23CF-44E3-9099-C40C66FF867C}">
                  <a14:compatExt spid="_x0000_s492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49209" name="Check Box 57" hidden="1">
              <a:extLst>
                <a:ext uri="{63B3BB69-23CF-44E3-9099-C40C66FF867C}">
                  <a14:compatExt spid="_x0000_s492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49210" name="Check Box 58" hidden="1">
              <a:extLst>
                <a:ext uri="{63B3BB69-23CF-44E3-9099-C40C66FF867C}">
                  <a14:compatExt spid="_x0000_s492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49211" name="Check Box 59" hidden="1">
              <a:extLst>
                <a:ext uri="{63B3BB69-23CF-44E3-9099-C40C66FF867C}">
                  <a14:compatExt spid="_x0000_s492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49212" name="Check Box 60" hidden="1">
              <a:extLst>
                <a:ext uri="{63B3BB69-23CF-44E3-9099-C40C66FF867C}">
                  <a14:compatExt spid="_x0000_s492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49213" name="Check Box 61" hidden="1">
              <a:extLst>
                <a:ext uri="{63B3BB69-23CF-44E3-9099-C40C66FF867C}">
                  <a14:compatExt spid="_x0000_s492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49214" name="Check Box 62" hidden="1">
              <a:extLst>
                <a:ext uri="{63B3BB69-23CF-44E3-9099-C40C66FF867C}">
                  <a14:compatExt spid="_x0000_s492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49215" name="Check Box 63" hidden="1">
              <a:extLst>
                <a:ext uri="{63B3BB69-23CF-44E3-9099-C40C66FF867C}">
                  <a14:compatExt spid="_x0000_s492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49216" name="Check Box 64" hidden="1">
              <a:extLst>
                <a:ext uri="{63B3BB69-23CF-44E3-9099-C40C66FF867C}">
                  <a14:compatExt spid="_x0000_s492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49217" name="Group Box 65" hidden="1">
              <a:extLst>
                <a:ext uri="{63B3BB69-23CF-44E3-9099-C40C66FF867C}">
                  <a14:compatExt spid="_x0000_s492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49218" name="Check Box 66" hidden="1">
              <a:extLst>
                <a:ext uri="{63B3BB69-23CF-44E3-9099-C40C66FF867C}">
                  <a14:compatExt spid="_x0000_s492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49219" name="Check Box 67" hidden="1">
              <a:extLst>
                <a:ext uri="{63B3BB69-23CF-44E3-9099-C40C66FF867C}">
                  <a14:compatExt spid="_x0000_s492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49220" name="Check Box 68" hidden="1">
              <a:extLst>
                <a:ext uri="{63B3BB69-23CF-44E3-9099-C40C66FF867C}">
                  <a14:compatExt spid="_x0000_s492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49221" name="Check Box 69" hidden="1">
              <a:extLst>
                <a:ext uri="{63B3BB69-23CF-44E3-9099-C40C66FF867C}">
                  <a14:compatExt spid="_x0000_s492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49222" name="Check Box 70" hidden="1">
              <a:extLst>
                <a:ext uri="{63B3BB69-23CF-44E3-9099-C40C66FF867C}">
                  <a14:compatExt spid="_x0000_s492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49223" name="Check Box 71" hidden="1">
              <a:extLst>
                <a:ext uri="{63B3BB69-23CF-44E3-9099-C40C66FF867C}">
                  <a14:compatExt spid="_x0000_s492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49224" name="Check Box 72" hidden="1">
              <a:extLst>
                <a:ext uri="{63B3BB69-23CF-44E3-9099-C40C66FF867C}">
                  <a14:compatExt spid="_x0000_s492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49225" name="Check Box 73" hidden="1">
              <a:extLst>
                <a:ext uri="{63B3BB69-23CF-44E3-9099-C40C66FF867C}">
                  <a14:compatExt spid="_x0000_s492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49226" name="Group Box 74" hidden="1">
              <a:extLst>
                <a:ext uri="{63B3BB69-23CF-44E3-9099-C40C66FF867C}">
                  <a14:compatExt spid="_x0000_s492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133350</xdr:rowOff>
        </xdr:from>
        <xdr:to>
          <xdr:col>1</xdr:col>
          <xdr:colOff>1704975</xdr:colOff>
          <xdr:row>82</xdr:row>
          <xdr:rowOff>457200</xdr:rowOff>
        </xdr:to>
        <xdr:sp macro="" textlink="">
          <xdr:nvSpPr>
            <xdr:cNvPr id="49227" name="Option Button 75" hidden="1">
              <a:extLst>
                <a:ext uri="{63B3BB69-23CF-44E3-9099-C40C66FF867C}">
                  <a14:compatExt spid="_x0000_s492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49228" name="Option Button 76" hidden="1">
              <a:extLst>
                <a:ext uri="{63B3BB69-23CF-44E3-9099-C40C66FF867C}">
                  <a14:compatExt spid="_x0000_s492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88</xdr:row>
          <xdr:rowOff>476250</xdr:rowOff>
        </xdr:to>
        <xdr:sp macro="" textlink="">
          <xdr:nvSpPr>
            <xdr:cNvPr id="49229" name="Group Box 77" hidden="1">
              <a:extLst>
                <a:ext uri="{63B3BB69-23CF-44E3-9099-C40C66FF867C}">
                  <a14:compatExt spid="_x0000_s492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49230" name="Check Box 78" hidden="1">
              <a:extLst>
                <a:ext uri="{63B3BB69-23CF-44E3-9099-C40C66FF867C}">
                  <a14:compatExt spid="_x0000_s492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49231" name="Check Box 79" hidden="1">
              <a:extLst>
                <a:ext uri="{63B3BB69-23CF-44E3-9099-C40C66FF867C}">
                  <a14:compatExt spid="_x0000_s492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49232" name="Group Box 80" hidden="1">
              <a:extLst>
                <a:ext uri="{63B3BB69-23CF-44E3-9099-C40C66FF867C}">
                  <a14:compatExt spid="_x0000_s492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49233" name="Option Button 81" hidden="1">
              <a:extLst>
                <a:ext uri="{63B3BB69-23CF-44E3-9099-C40C66FF867C}">
                  <a14:compatExt spid="_x0000_s492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49234" name="Option Button 82" hidden="1">
              <a:extLst>
                <a:ext uri="{63B3BB69-23CF-44E3-9099-C40C66FF867C}">
                  <a14:compatExt spid="_x0000_s492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49235" name="Check Box 83" hidden="1">
              <a:extLst>
                <a:ext uri="{63B3BB69-23CF-44E3-9099-C40C66FF867C}">
                  <a14:compatExt spid="_x0000_s492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49236" name="Group Box 84" hidden="1">
              <a:extLst>
                <a:ext uri="{63B3BB69-23CF-44E3-9099-C40C66FF867C}">
                  <a14:compatExt spid="_x0000_s492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49237" name="Option Button 85" hidden="1">
              <a:extLst>
                <a:ext uri="{63B3BB69-23CF-44E3-9099-C40C66FF867C}">
                  <a14:compatExt spid="_x0000_s492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49238" name="Option Button 86" hidden="1">
              <a:extLst>
                <a:ext uri="{63B3BB69-23CF-44E3-9099-C40C66FF867C}">
                  <a14:compatExt spid="_x0000_s492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49239" name="Option Button 87" hidden="1">
              <a:extLst>
                <a:ext uri="{63B3BB69-23CF-44E3-9099-C40C66FF867C}">
                  <a14:compatExt spid="_x0000_s492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49240" name="Check Box 88" hidden="1">
              <a:extLst>
                <a:ext uri="{63B3BB69-23CF-44E3-9099-C40C66FF867C}">
                  <a14:compatExt spid="_x0000_s492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50177" name="Check Box 1" hidden="1">
              <a:extLst>
                <a:ext uri="{63B3BB69-23CF-44E3-9099-C40C66FF867C}">
                  <a14:compatExt spid="_x0000_s501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50178" name="Check Box 2" hidden="1">
              <a:extLst>
                <a:ext uri="{63B3BB69-23CF-44E3-9099-C40C66FF867C}">
                  <a14:compatExt spid="_x0000_s501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50179" name="Check Box 3" hidden="1">
              <a:extLst>
                <a:ext uri="{63B3BB69-23CF-44E3-9099-C40C66FF867C}">
                  <a14:compatExt spid="_x0000_s501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50180" name="Check Box 4" hidden="1">
              <a:extLst>
                <a:ext uri="{63B3BB69-23CF-44E3-9099-C40C66FF867C}">
                  <a14:compatExt spid="_x0000_s501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50181" name="Check Box 5" hidden="1">
              <a:extLst>
                <a:ext uri="{63B3BB69-23CF-44E3-9099-C40C66FF867C}">
                  <a14:compatExt spid="_x0000_s501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50182" name="Check Box 6" hidden="1">
              <a:extLst>
                <a:ext uri="{63B3BB69-23CF-44E3-9099-C40C66FF867C}">
                  <a14:compatExt spid="_x0000_s501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50183" name="Option Button 7" hidden="1">
              <a:extLst>
                <a:ext uri="{63B3BB69-23CF-44E3-9099-C40C66FF867C}">
                  <a14:compatExt spid="_x0000_s501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50184" name="Option Button 8" hidden="1">
              <a:extLst>
                <a:ext uri="{63B3BB69-23CF-44E3-9099-C40C66FF867C}">
                  <a14:compatExt spid="_x0000_s501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50185" name="Option Button 9" hidden="1">
              <a:extLst>
                <a:ext uri="{63B3BB69-23CF-44E3-9099-C40C66FF867C}">
                  <a14:compatExt spid="_x0000_s501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50186" name="Option Button 10" hidden="1">
              <a:extLst>
                <a:ext uri="{63B3BB69-23CF-44E3-9099-C40C66FF867C}">
                  <a14:compatExt spid="_x0000_s501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50187" name="Option Button 11" hidden="1">
              <a:extLst>
                <a:ext uri="{63B3BB69-23CF-44E3-9099-C40C66FF867C}">
                  <a14:compatExt spid="_x0000_s501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50188" name="Group Box 12" hidden="1">
              <a:extLst>
                <a:ext uri="{63B3BB69-23CF-44E3-9099-C40C66FF867C}">
                  <a14:compatExt spid="_x0000_s501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50189" name="Option Button 13" hidden="1">
              <a:extLst>
                <a:ext uri="{63B3BB69-23CF-44E3-9099-C40C66FF867C}">
                  <a14:compatExt spid="_x0000_s501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50190" name="Group Box 14" hidden="1">
              <a:extLst>
                <a:ext uri="{63B3BB69-23CF-44E3-9099-C40C66FF867C}">
                  <a14:compatExt spid="_x0000_s501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50191" name="Option Button 15" hidden="1">
              <a:extLst>
                <a:ext uri="{63B3BB69-23CF-44E3-9099-C40C66FF867C}">
                  <a14:compatExt spid="_x0000_s501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50192" name="Group Box 16" hidden="1">
              <a:extLst>
                <a:ext uri="{63B3BB69-23CF-44E3-9099-C40C66FF867C}">
                  <a14:compatExt spid="_x0000_s501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50193" name="Option Button 17" hidden="1">
              <a:extLst>
                <a:ext uri="{63B3BB69-23CF-44E3-9099-C40C66FF867C}">
                  <a14:compatExt spid="_x0000_s501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50194" name="Option Button 18" hidden="1">
              <a:extLst>
                <a:ext uri="{63B3BB69-23CF-44E3-9099-C40C66FF867C}">
                  <a14:compatExt spid="_x0000_s501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50195" name="Group Box 19" hidden="1">
              <a:extLst>
                <a:ext uri="{63B3BB69-23CF-44E3-9099-C40C66FF867C}">
                  <a14:compatExt spid="_x0000_s501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50196" name="Option Button 20" hidden="1">
              <a:extLst>
                <a:ext uri="{63B3BB69-23CF-44E3-9099-C40C66FF867C}">
                  <a14:compatExt spid="_x0000_s501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50197" name="Group Box 21" hidden="1">
              <a:extLst>
                <a:ext uri="{63B3BB69-23CF-44E3-9099-C40C66FF867C}">
                  <a14:compatExt spid="_x0000_s501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50198" name="Option Button 22" hidden="1">
              <a:extLst>
                <a:ext uri="{63B3BB69-23CF-44E3-9099-C40C66FF867C}">
                  <a14:compatExt spid="_x0000_s501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50199" name="Option Button 23" hidden="1">
              <a:extLst>
                <a:ext uri="{63B3BB69-23CF-44E3-9099-C40C66FF867C}">
                  <a14:compatExt spid="_x0000_s501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50200" name="Check Box 24" hidden="1">
              <a:extLst>
                <a:ext uri="{63B3BB69-23CF-44E3-9099-C40C66FF867C}">
                  <a14:compatExt spid="_x0000_s502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50201" name="Check Box 25" hidden="1">
              <a:extLst>
                <a:ext uri="{63B3BB69-23CF-44E3-9099-C40C66FF867C}">
                  <a14:compatExt spid="_x0000_s502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50202" name="Check Box 26" hidden="1">
              <a:extLst>
                <a:ext uri="{63B3BB69-23CF-44E3-9099-C40C66FF867C}">
                  <a14:compatExt spid="_x0000_s502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50203" name="Group Box 27" hidden="1">
              <a:extLst>
                <a:ext uri="{63B3BB69-23CF-44E3-9099-C40C66FF867C}">
                  <a14:compatExt spid="_x0000_s502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50204" name="Option Button 28" hidden="1">
              <a:extLst>
                <a:ext uri="{63B3BB69-23CF-44E3-9099-C40C66FF867C}">
                  <a14:compatExt spid="_x0000_s502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50205" name="Option Button 29" hidden="1">
              <a:extLst>
                <a:ext uri="{63B3BB69-23CF-44E3-9099-C40C66FF867C}">
                  <a14:compatExt spid="_x0000_s502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50206" name="Option Button 30" hidden="1">
              <a:extLst>
                <a:ext uri="{63B3BB69-23CF-44E3-9099-C40C66FF867C}">
                  <a14:compatExt spid="_x0000_s502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50207" name="Check Box 31" hidden="1">
              <a:extLst>
                <a:ext uri="{63B3BB69-23CF-44E3-9099-C40C66FF867C}">
                  <a14:compatExt spid="_x0000_s502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50208" name="Check Box 32" hidden="1">
              <a:extLst>
                <a:ext uri="{63B3BB69-23CF-44E3-9099-C40C66FF867C}">
                  <a14:compatExt spid="_x0000_s502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50209" name="Check Box 33" hidden="1">
              <a:extLst>
                <a:ext uri="{63B3BB69-23CF-44E3-9099-C40C66FF867C}">
                  <a14:compatExt spid="_x0000_s502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50210" name="Check Box 34" hidden="1">
              <a:extLst>
                <a:ext uri="{63B3BB69-23CF-44E3-9099-C40C66FF867C}">
                  <a14:compatExt spid="_x0000_s502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50211" name="Check Box 35" hidden="1">
              <a:extLst>
                <a:ext uri="{63B3BB69-23CF-44E3-9099-C40C66FF867C}">
                  <a14:compatExt spid="_x0000_s502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50212" name="Check Box 36" hidden="1">
              <a:extLst>
                <a:ext uri="{63B3BB69-23CF-44E3-9099-C40C66FF867C}">
                  <a14:compatExt spid="_x0000_s502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50213" name="Check Box 37" hidden="1">
              <a:extLst>
                <a:ext uri="{63B3BB69-23CF-44E3-9099-C40C66FF867C}">
                  <a14:compatExt spid="_x0000_s502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50214" name="Check Box 38" hidden="1">
              <a:extLst>
                <a:ext uri="{63B3BB69-23CF-44E3-9099-C40C66FF867C}">
                  <a14:compatExt spid="_x0000_s502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50215" name="Group Box 39" hidden="1">
              <a:extLst>
                <a:ext uri="{63B3BB69-23CF-44E3-9099-C40C66FF867C}">
                  <a14:compatExt spid="_x0000_s502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50216" name="Option Button 40" hidden="1">
              <a:extLst>
                <a:ext uri="{63B3BB69-23CF-44E3-9099-C40C66FF867C}">
                  <a14:compatExt spid="_x0000_s502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50217" name="Option Button 41" hidden="1">
              <a:extLst>
                <a:ext uri="{63B3BB69-23CF-44E3-9099-C40C66FF867C}">
                  <a14:compatExt spid="_x0000_s502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50218" name="Option Button 42" hidden="1">
              <a:extLst>
                <a:ext uri="{63B3BB69-23CF-44E3-9099-C40C66FF867C}">
                  <a14:compatExt spid="_x0000_s502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50219" name="Option Button 43" hidden="1">
              <a:extLst>
                <a:ext uri="{63B3BB69-23CF-44E3-9099-C40C66FF867C}">
                  <a14:compatExt spid="_x0000_s502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50220" name="Option Button 44" hidden="1">
              <a:extLst>
                <a:ext uri="{63B3BB69-23CF-44E3-9099-C40C66FF867C}">
                  <a14:compatExt spid="_x0000_s502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50221" name="Option Button 45" hidden="1">
              <a:extLst>
                <a:ext uri="{63B3BB69-23CF-44E3-9099-C40C66FF867C}">
                  <a14:compatExt spid="_x0000_s502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50222" name="Option Button 46" hidden="1">
              <a:extLst>
                <a:ext uri="{63B3BB69-23CF-44E3-9099-C40C66FF867C}">
                  <a14:compatExt spid="_x0000_s502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50223" name="Option Button 47" hidden="1">
              <a:extLst>
                <a:ext uri="{63B3BB69-23CF-44E3-9099-C40C66FF867C}">
                  <a14:compatExt spid="_x0000_s502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51201" name="Option Button 1" hidden="1">
              <a:extLst>
                <a:ext uri="{63B3BB69-23CF-44E3-9099-C40C66FF867C}">
                  <a14:compatExt spid="_x0000_s512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51202" name="Option Button 2" hidden="1">
              <a:extLst>
                <a:ext uri="{63B3BB69-23CF-44E3-9099-C40C66FF867C}">
                  <a14:compatExt spid="_x0000_s512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51203" name="Check Box 3" hidden="1">
              <a:extLst>
                <a:ext uri="{63B3BB69-23CF-44E3-9099-C40C66FF867C}">
                  <a14:compatExt spid="_x0000_s512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51204" name="Check Box 4" hidden="1">
              <a:extLst>
                <a:ext uri="{63B3BB69-23CF-44E3-9099-C40C66FF867C}">
                  <a14:compatExt spid="_x0000_s512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51205" name="Check Box 5" hidden="1">
              <a:extLst>
                <a:ext uri="{63B3BB69-23CF-44E3-9099-C40C66FF867C}">
                  <a14:compatExt spid="_x0000_s512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51206" name="Check Box 6" hidden="1">
              <a:extLst>
                <a:ext uri="{63B3BB69-23CF-44E3-9099-C40C66FF867C}">
                  <a14:compatExt spid="_x0000_s512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51207" name="Check Box 7" hidden="1">
              <a:extLst>
                <a:ext uri="{63B3BB69-23CF-44E3-9099-C40C66FF867C}">
                  <a14:compatExt spid="_x0000_s512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51208" name="Check Box 8" hidden="1">
              <a:extLst>
                <a:ext uri="{63B3BB69-23CF-44E3-9099-C40C66FF867C}">
                  <a14:compatExt spid="_x0000_s512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51209" name="Group Box 9" hidden="1">
              <a:extLst>
                <a:ext uri="{63B3BB69-23CF-44E3-9099-C40C66FF867C}">
                  <a14:compatExt spid="_x0000_s512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51210" name="Group Box 10" hidden="1">
              <a:extLst>
                <a:ext uri="{63B3BB69-23CF-44E3-9099-C40C66FF867C}">
                  <a14:compatExt spid="_x0000_s512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51211" name="Option Button 11" hidden="1">
              <a:extLst>
                <a:ext uri="{63B3BB69-23CF-44E3-9099-C40C66FF867C}">
                  <a14:compatExt spid="_x0000_s512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51212" name="Option Button 12" hidden="1">
              <a:extLst>
                <a:ext uri="{63B3BB69-23CF-44E3-9099-C40C66FF867C}">
                  <a14:compatExt spid="_x0000_s512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51213" name="Check Box 13" hidden="1">
              <a:extLst>
                <a:ext uri="{63B3BB69-23CF-44E3-9099-C40C66FF867C}">
                  <a14:compatExt spid="_x0000_s512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51214" name="Check Box 14" hidden="1">
              <a:extLst>
                <a:ext uri="{63B3BB69-23CF-44E3-9099-C40C66FF867C}">
                  <a14:compatExt spid="_x0000_s512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51215" name="Check Box 15" hidden="1">
              <a:extLst>
                <a:ext uri="{63B3BB69-23CF-44E3-9099-C40C66FF867C}">
                  <a14:compatExt spid="_x0000_s512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51216" name="Check Box 16" hidden="1">
              <a:extLst>
                <a:ext uri="{63B3BB69-23CF-44E3-9099-C40C66FF867C}">
                  <a14:compatExt spid="_x0000_s512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51217" name="Check Box 17" hidden="1">
              <a:extLst>
                <a:ext uri="{63B3BB69-23CF-44E3-9099-C40C66FF867C}">
                  <a14:compatExt spid="_x0000_s512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51218" name="Check Box 18" hidden="1">
              <a:extLst>
                <a:ext uri="{63B3BB69-23CF-44E3-9099-C40C66FF867C}">
                  <a14:compatExt spid="_x0000_s512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51219" name="Check Box 19" hidden="1">
              <a:extLst>
                <a:ext uri="{63B3BB69-23CF-44E3-9099-C40C66FF867C}">
                  <a14:compatExt spid="_x0000_s512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51220" name="Check Box 20" hidden="1">
              <a:extLst>
                <a:ext uri="{63B3BB69-23CF-44E3-9099-C40C66FF867C}">
                  <a14:compatExt spid="_x0000_s512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51221" name="Group Box 21" hidden="1">
              <a:extLst>
                <a:ext uri="{63B3BB69-23CF-44E3-9099-C40C66FF867C}">
                  <a14:compatExt spid="_x0000_s512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51222" name="Option Button 22" hidden="1">
              <a:extLst>
                <a:ext uri="{63B3BB69-23CF-44E3-9099-C40C66FF867C}">
                  <a14:compatExt spid="_x0000_s512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51223" name="Option Button 23" hidden="1">
              <a:extLst>
                <a:ext uri="{63B3BB69-23CF-44E3-9099-C40C66FF867C}">
                  <a14:compatExt spid="_x0000_s512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51224" name="Check Box 24" hidden="1">
              <a:extLst>
                <a:ext uri="{63B3BB69-23CF-44E3-9099-C40C66FF867C}">
                  <a14:compatExt spid="_x0000_s512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51225" name="Check Box 25" hidden="1">
              <a:extLst>
                <a:ext uri="{63B3BB69-23CF-44E3-9099-C40C66FF867C}">
                  <a14:compatExt spid="_x0000_s512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51226" name="Check Box 26" hidden="1">
              <a:extLst>
                <a:ext uri="{63B3BB69-23CF-44E3-9099-C40C66FF867C}">
                  <a14:compatExt spid="_x0000_s512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51227" name="Check Box 27" hidden="1">
              <a:extLst>
                <a:ext uri="{63B3BB69-23CF-44E3-9099-C40C66FF867C}">
                  <a14:compatExt spid="_x0000_s512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51228" name="Group Box 28" hidden="1">
              <a:extLst>
                <a:ext uri="{63B3BB69-23CF-44E3-9099-C40C66FF867C}">
                  <a14:compatExt spid="_x0000_s512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51229" name="Option Button 29" hidden="1">
              <a:extLst>
                <a:ext uri="{63B3BB69-23CF-44E3-9099-C40C66FF867C}">
                  <a14:compatExt spid="_x0000_s512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51230" name="Option Button 30" hidden="1">
              <a:extLst>
                <a:ext uri="{63B3BB69-23CF-44E3-9099-C40C66FF867C}">
                  <a14:compatExt spid="_x0000_s512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51231" name="Check Box 31" hidden="1">
              <a:extLst>
                <a:ext uri="{63B3BB69-23CF-44E3-9099-C40C66FF867C}">
                  <a14:compatExt spid="_x0000_s512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51232" name="Check Box 32" hidden="1">
              <a:extLst>
                <a:ext uri="{63B3BB69-23CF-44E3-9099-C40C66FF867C}">
                  <a14:compatExt spid="_x0000_s512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51233" name="Group Box 33" hidden="1">
              <a:extLst>
                <a:ext uri="{63B3BB69-23CF-44E3-9099-C40C66FF867C}">
                  <a14:compatExt spid="_x0000_s512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51234" name="Option Button 34" hidden="1">
              <a:extLst>
                <a:ext uri="{63B3BB69-23CF-44E3-9099-C40C66FF867C}">
                  <a14:compatExt spid="_x0000_s512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51235" name="Option Button 35" hidden="1">
              <a:extLst>
                <a:ext uri="{63B3BB69-23CF-44E3-9099-C40C66FF867C}">
                  <a14:compatExt spid="_x0000_s512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51236" name="Check Box 36" hidden="1">
              <a:extLst>
                <a:ext uri="{63B3BB69-23CF-44E3-9099-C40C66FF867C}">
                  <a14:compatExt spid="_x0000_s512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51237" name="Check Box 37" hidden="1">
              <a:extLst>
                <a:ext uri="{63B3BB69-23CF-44E3-9099-C40C66FF867C}">
                  <a14:compatExt spid="_x0000_s512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51238" name="Check Box 38" hidden="1">
              <a:extLst>
                <a:ext uri="{63B3BB69-23CF-44E3-9099-C40C66FF867C}">
                  <a14:compatExt spid="_x0000_s512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51239" name="Check Box 39" hidden="1">
              <a:extLst>
                <a:ext uri="{63B3BB69-23CF-44E3-9099-C40C66FF867C}">
                  <a14:compatExt spid="_x0000_s512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51240" name="Group Box 40" hidden="1">
              <a:extLst>
                <a:ext uri="{63B3BB69-23CF-44E3-9099-C40C66FF867C}">
                  <a14:compatExt spid="_x0000_s512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51241" name="Option Button 41" hidden="1">
              <a:extLst>
                <a:ext uri="{63B3BB69-23CF-44E3-9099-C40C66FF867C}">
                  <a14:compatExt spid="_x0000_s512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51242" name="Option Button 42" hidden="1">
              <a:extLst>
                <a:ext uri="{63B3BB69-23CF-44E3-9099-C40C66FF867C}">
                  <a14:compatExt spid="_x0000_s512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51243" name="Group Box 43" hidden="1">
              <a:extLst>
                <a:ext uri="{63B3BB69-23CF-44E3-9099-C40C66FF867C}">
                  <a14:compatExt spid="_x0000_s512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51244" name="Option Button 44" hidden="1">
              <a:extLst>
                <a:ext uri="{63B3BB69-23CF-44E3-9099-C40C66FF867C}">
                  <a14:compatExt spid="_x0000_s512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51245" name="Option Button 45" hidden="1">
              <a:extLst>
                <a:ext uri="{63B3BB69-23CF-44E3-9099-C40C66FF867C}">
                  <a14:compatExt spid="_x0000_s512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51246" name="Group Box 46" hidden="1">
              <a:extLst>
                <a:ext uri="{63B3BB69-23CF-44E3-9099-C40C66FF867C}">
                  <a14:compatExt spid="_x0000_s512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51247" name="Option Button 47" hidden="1">
              <a:extLst>
                <a:ext uri="{63B3BB69-23CF-44E3-9099-C40C66FF867C}">
                  <a14:compatExt spid="_x0000_s512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51248" name="Option Button 48" hidden="1">
              <a:extLst>
                <a:ext uri="{63B3BB69-23CF-44E3-9099-C40C66FF867C}">
                  <a14:compatExt spid="_x0000_s512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51249" name="Check Box 49" hidden="1">
              <a:extLst>
                <a:ext uri="{63B3BB69-23CF-44E3-9099-C40C66FF867C}">
                  <a14:compatExt spid="_x0000_s512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51250" name="Check Box 50" hidden="1">
              <a:extLst>
                <a:ext uri="{63B3BB69-23CF-44E3-9099-C40C66FF867C}">
                  <a14:compatExt spid="_x0000_s512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51251" name="Check Box 51" hidden="1">
              <a:extLst>
                <a:ext uri="{63B3BB69-23CF-44E3-9099-C40C66FF867C}">
                  <a14:compatExt spid="_x0000_s512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51252" name="Check Box 52" hidden="1">
              <a:extLst>
                <a:ext uri="{63B3BB69-23CF-44E3-9099-C40C66FF867C}">
                  <a14:compatExt spid="_x0000_s512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51253" name="Check Box 53" hidden="1">
              <a:extLst>
                <a:ext uri="{63B3BB69-23CF-44E3-9099-C40C66FF867C}">
                  <a14:compatExt spid="_x0000_s512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523875</xdr:rowOff>
        </xdr:from>
        <xdr:to>
          <xdr:col>2</xdr:col>
          <xdr:colOff>0</xdr:colOff>
          <xdr:row>60</xdr:row>
          <xdr:rowOff>0</xdr:rowOff>
        </xdr:to>
        <xdr:sp macro="" textlink="">
          <xdr:nvSpPr>
            <xdr:cNvPr id="51254" name="Group Box 54" hidden="1">
              <a:extLst>
                <a:ext uri="{63B3BB69-23CF-44E3-9099-C40C66FF867C}">
                  <a14:compatExt spid="_x0000_s512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51255" name="Check Box 55" hidden="1">
              <a:extLst>
                <a:ext uri="{63B3BB69-23CF-44E3-9099-C40C66FF867C}">
                  <a14:compatExt spid="_x0000_s512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51256" name="Check Box 56" hidden="1">
              <a:extLst>
                <a:ext uri="{63B3BB69-23CF-44E3-9099-C40C66FF867C}">
                  <a14:compatExt spid="_x0000_s512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51257" name="Check Box 57" hidden="1">
              <a:extLst>
                <a:ext uri="{63B3BB69-23CF-44E3-9099-C40C66FF867C}">
                  <a14:compatExt spid="_x0000_s512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51258" name="Check Box 58" hidden="1">
              <a:extLst>
                <a:ext uri="{63B3BB69-23CF-44E3-9099-C40C66FF867C}">
                  <a14:compatExt spid="_x0000_s512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51259" name="Check Box 59" hidden="1">
              <a:extLst>
                <a:ext uri="{63B3BB69-23CF-44E3-9099-C40C66FF867C}">
                  <a14:compatExt spid="_x0000_s512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51260" name="Option Button 60" hidden="1">
              <a:extLst>
                <a:ext uri="{63B3BB69-23CF-44E3-9099-C40C66FF867C}">
                  <a14:compatExt spid="_x0000_s512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51261" name="Option Button 61" hidden="1">
              <a:extLst>
                <a:ext uri="{63B3BB69-23CF-44E3-9099-C40C66FF867C}">
                  <a14:compatExt spid="_x0000_s512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51262" name="Option Button 62" hidden="1">
              <a:extLst>
                <a:ext uri="{63B3BB69-23CF-44E3-9099-C40C66FF867C}">
                  <a14:compatExt spid="_x0000_s512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51263" name="Option Button 63" hidden="1">
              <a:extLst>
                <a:ext uri="{63B3BB69-23CF-44E3-9099-C40C66FF867C}">
                  <a14:compatExt spid="_x0000_s512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533399</xdr:colOff>
      <xdr:row>9</xdr:row>
      <xdr:rowOff>147637</xdr:rowOff>
    </xdr:from>
    <xdr:to>
      <xdr:col>12</xdr:col>
      <xdr:colOff>123824</xdr:colOff>
      <xdr:row>23</xdr:row>
      <xdr:rowOff>28575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5</xdr:col>
      <xdr:colOff>190500</xdr:colOff>
      <xdr:row>14</xdr:row>
      <xdr:rowOff>4762</xdr:rowOff>
    </xdr:from>
    <xdr:to>
      <xdr:col>12</xdr:col>
      <xdr:colOff>495300</xdr:colOff>
      <xdr:row>28</xdr:row>
      <xdr:rowOff>80962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107">
  <tableColumns count="2">
    <tableColumn id="1" name=" "/>
    <tableColumn id="2" name="Series 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106">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4.xml"/><Relationship Id="rId18" Type="http://schemas.openxmlformats.org/officeDocument/2006/relationships/ctrlProp" Target="../ctrlProps/ctrlProp279.xml"/><Relationship Id="rId26" Type="http://schemas.openxmlformats.org/officeDocument/2006/relationships/ctrlProp" Target="../ctrlProps/ctrlProp287.xml"/><Relationship Id="rId39" Type="http://schemas.openxmlformats.org/officeDocument/2006/relationships/ctrlProp" Target="../ctrlProps/ctrlProp300.xml"/><Relationship Id="rId21" Type="http://schemas.openxmlformats.org/officeDocument/2006/relationships/ctrlProp" Target="../ctrlProps/ctrlProp282.xml"/><Relationship Id="rId34" Type="http://schemas.openxmlformats.org/officeDocument/2006/relationships/ctrlProp" Target="../ctrlProps/ctrlProp295.xml"/><Relationship Id="rId42" Type="http://schemas.openxmlformats.org/officeDocument/2006/relationships/ctrlProp" Target="../ctrlProps/ctrlProp303.xml"/><Relationship Id="rId47" Type="http://schemas.openxmlformats.org/officeDocument/2006/relationships/ctrlProp" Target="../ctrlProps/ctrlProp308.xml"/><Relationship Id="rId50" Type="http://schemas.openxmlformats.org/officeDocument/2006/relationships/ctrlProp" Target="../ctrlProps/ctrlProp311.xml"/><Relationship Id="rId55" Type="http://schemas.openxmlformats.org/officeDocument/2006/relationships/ctrlProp" Target="../ctrlProps/ctrlProp316.xml"/><Relationship Id="rId63" Type="http://schemas.openxmlformats.org/officeDocument/2006/relationships/ctrlProp" Target="../ctrlProps/ctrlProp324.xml"/><Relationship Id="rId68" Type="http://schemas.openxmlformats.org/officeDocument/2006/relationships/ctrlProp" Target="../ctrlProps/ctrlProp329.xml"/><Relationship Id="rId76" Type="http://schemas.openxmlformats.org/officeDocument/2006/relationships/ctrlProp" Target="../ctrlProps/ctrlProp337.xml"/><Relationship Id="rId84" Type="http://schemas.openxmlformats.org/officeDocument/2006/relationships/ctrlProp" Target="../ctrlProps/ctrlProp345.xml"/><Relationship Id="rId89" Type="http://schemas.openxmlformats.org/officeDocument/2006/relationships/ctrlProp" Target="../ctrlProps/ctrlProp350.xml"/><Relationship Id="rId7" Type="http://schemas.openxmlformats.org/officeDocument/2006/relationships/ctrlProp" Target="../ctrlProps/ctrlProp268.xml"/><Relationship Id="rId71" Type="http://schemas.openxmlformats.org/officeDocument/2006/relationships/ctrlProp" Target="../ctrlProps/ctrlProp332.xml"/><Relationship Id="rId92" Type="http://schemas.openxmlformats.org/officeDocument/2006/relationships/ctrlProp" Target="../ctrlProps/ctrlProp353.xml"/><Relationship Id="rId2" Type="http://schemas.openxmlformats.org/officeDocument/2006/relationships/hyperlink" Target="http://apps.who.int/hiv/amds/price/hdd/" TargetMode="External"/><Relationship Id="rId16" Type="http://schemas.openxmlformats.org/officeDocument/2006/relationships/ctrlProp" Target="../ctrlProps/ctrlProp277.xml"/><Relationship Id="rId29" Type="http://schemas.openxmlformats.org/officeDocument/2006/relationships/ctrlProp" Target="../ctrlProps/ctrlProp290.xml"/><Relationship Id="rId11" Type="http://schemas.openxmlformats.org/officeDocument/2006/relationships/ctrlProp" Target="../ctrlProps/ctrlProp272.xml"/><Relationship Id="rId24" Type="http://schemas.openxmlformats.org/officeDocument/2006/relationships/ctrlProp" Target="../ctrlProps/ctrlProp285.xml"/><Relationship Id="rId32" Type="http://schemas.openxmlformats.org/officeDocument/2006/relationships/ctrlProp" Target="../ctrlProps/ctrlProp293.xml"/><Relationship Id="rId37" Type="http://schemas.openxmlformats.org/officeDocument/2006/relationships/ctrlProp" Target="../ctrlProps/ctrlProp298.xml"/><Relationship Id="rId40" Type="http://schemas.openxmlformats.org/officeDocument/2006/relationships/ctrlProp" Target="../ctrlProps/ctrlProp301.xml"/><Relationship Id="rId45" Type="http://schemas.openxmlformats.org/officeDocument/2006/relationships/ctrlProp" Target="../ctrlProps/ctrlProp306.xml"/><Relationship Id="rId53" Type="http://schemas.openxmlformats.org/officeDocument/2006/relationships/ctrlProp" Target="../ctrlProps/ctrlProp314.xml"/><Relationship Id="rId58" Type="http://schemas.openxmlformats.org/officeDocument/2006/relationships/ctrlProp" Target="../ctrlProps/ctrlProp319.xml"/><Relationship Id="rId66" Type="http://schemas.openxmlformats.org/officeDocument/2006/relationships/ctrlProp" Target="../ctrlProps/ctrlProp327.xml"/><Relationship Id="rId74" Type="http://schemas.openxmlformats.org/officeDocument/2006/relationships/ctrlProp" Target="../ctrlProps/ctrlProp335.xml"/><Relationship Id="rId79" Type="http://schemas.openxmlformats.org/officeDocument/2006/relationships/ctrlProp" Target="../ctrlProps/ctrlProp340.xml"/><Relationship Id="rId87" Type="http://schemas.openxmlformats.org/officeDocument/2006/relationships/ctrlProp" Target="../ctrlProps/ctrlProp348.xml"/><Relationship Id="rId5" Type="http://schemas.openxmlformats.org/officeDocument/2006/relationships/vmlDrawing" Target="../drawings/vmlDrawing3.vml"/><Relationship Id="rId61" Type="http://schemas.openxmlformats.org/officeDocument/2006/relationships/ctrlProp" Target="../ctrlProps/ctrlProp322.xml"/><Relationship Id="rId82" Type="http://schemas.openxmlformats.org/officeDocument/2006/relationships/ctrlProp" Target="../ctrlProps/ctrlProp343.xml"/><Relationship Id="rId90" Type="http://schemas.openxmlformats.org/officeDocument/2006/relationships/ctrlProp" Target="../ctrlProps/ctrlProp351.xml"/><Relationship Id="rId19" Type="http://schemas.openxmlformats.org/officeDocument/2006/relationships/ctrlProp" Target="../ctrlProps/ctrlProp280.xml"/><Relationship Id="rId14" Type="http://schemas.openxmlformats.org/officeDocument/2006/relationships/ctrlProp" Target="../ctrlProps/ctrlProp275.xml"/><Relationship Id="rId22" Type="http://schemas.openxmlformats.org/officeDocument/2006/relationships/ctrlProp" Target="../ctrlProps/ctrlProp283.xml"/><Relationship Id="rId27" Type="http://schemas.openxmlformats.org/officeDocument/2006/relationships/ctrlProp" Target="../ctrlProps/ctrlProp288.xml"/><Relationship Id="rId30" Type="http://schemas.openxmlformats.org/officeDocument/2006/relationships/ctrlProp" Target="../ctrlProps/ctrlProp291.xml"/><Relationship Id="rId35" Type="http://schemas.openxmlformats.org/officeDocument/2006/relationships/ctrlProp" Target="../ctrlProps/ctrlProp296.xml"/><Relationship Id="rId43" Type="http://schemas.openxmlformats.org/officeDocument/2006/relationships/ctrlProp" Target="../ctrlProps/ctrlProp304.xml"/><Relationship Id="rId48" Type="http://schemas.openxmlformats.org/officeDocument/2006/relationships/ctrlProp" Target="../ctrlProps/ctrlProp309.xml"/><Relationship Id="rId56" Type="http://schemas.openxmlformats.org/officeDocument/2006/relationships/ctrlProp" Target="../ctrlProps/ctrlProp317.xml"/><Relationship Id="rId64" Type="http://schemas.openxmlformats.org/officeDocument/2006/relationships/ctrlProp" Target="../ctrlProps/ctrlProp325.xml"/><Relationship Id="rId69" Type="http://schemas.openxmlformats.org/officeDocument/2006/relationships/ctrlProp" Target="../ctrlProps/ctrlProp330.xml"/><Relationship Id="rId77" Type="http://schemas.openxmlformats.org/officeDocument/2006/relationships/ctrlProp" Target="../ctrlProps/ctrlProp338.xml"/><Relationship Id="rId8" Type="http://schemas.openxmlformats.org/officeDocument/2006/relationships/ctrlProp" Target="../ctrlProps/ctrlProp269.xml"/><Relationship Id="rId51" Type="http://schemas.openxmlformats.org/officeDocument/2006/relationships/ctrlProp" Target="../ctrlProps/ctrlProp312.xml"/><Relationship Id="rId72" Type="http://schemas.openxmlformats.org/officeDocument/2006/relationships/ctrlProp" Target="../ctrlProps/ctrlProp333.xml"/><Relationship Id="rId80" Type="http://schemas.openxmlformats.org/officeDocument/2006/relationships/ctrlProp" Target="../ctrlProps/ctrlProp341.xml"/><Relationship Id="rId85" Type="http://schemas.openxmlformats.org/officeDocument/2006/relationships/ctrlProp" Target="../ctrlProps/ctrlProp346.xml"/><Relationship Id="rId93" Type="http://schemas.openxmlformats.org/officeDocument/2006/relationships/ctrlProp" Target="../ctrlProps/ctrlProp354.xml"/><Relationship Id="rId3" Type="http://schemas.openxmlformats.org/officeDocument/2006/relationships/printerSettings" Target="../printerSettings/printerSettings5.bin"/><Relationship Id="rId12" Type="http://schemas.openxmlformats.org/officeDocument/2006/relationships/ctrlProp" Target="../ctrlProps/ctrlProp273.xml"/><Relationship Id="rId17" Type="http://schemas.openxmlformats.org/officeDocument/2006/relationships/ctrlProp" Target="../ctrlProps/ctrlProp278.xml"/><Relationship Id="rId25" Type="http://schemas.openxmlformats.org/officeDocument/2006/relationships/ctrlProp" Target="../ctrlProps/ctrlProp286.xml"/><Relationship Id="rId33" Type="http://schemas.openxmlformats.org/officeDocument/2006/relationships/ctrlProp" Target="../ctrlProps/ctrlProp294.xml"/><Relationship Id="rId38" Type="http://schemas.openxmlformats.org/officeDocument/2006/relationships/ctrlProp" Target="../ctrlProps/ctrlProp299.xml"/><Relationship Id="rId46" Type="http://schemas.openxmlformats.org/officeDocument/2006/relationships/ctrlProp" Target="../ctrlProps/ctrlProp307.xml"/><Relationship Id="rId59" Type="http://schemas.openxmlformats.org/officeDocument/2006/relationships/ctrlProp" Target="../ctrlProps/ctrlProp320.xml"/><Relationship Id="rId67" Type="http://schemas.openxmlformats.org/officeDocument/2006/relationships/ctrlProp" Target="../ctrlProps/ctrlProp328.xml"/><Relationship Id="rId20" Type="http://schemas.openxmlformats.org/officeDocument/2006/relationships/ctrlProp" Target="../ctrlProps/ctrlProp281.xml"/><Relationship Id="rId41" Type="http://schemas.openxmlformats.org/officeDocument/2006/relationships/ctrlProp" Target="../ctrlProps/ctrlProp302.xml"/><Relationship Id="rId54" Type="http://schemas.openxmlformats.org/officeDocument/2006/relationships/ctrlProp" Target="../ctrlProps/ctrlProp315.xml"/><Relationship Id="rId62" Type="http://schemas.openxmlformats.org/officeDocument/2006/relationships/ctrlProp" Target="../ctrlProps/ctrlProp323.xml"/><Relationship Id="rId70" Type="http://schemas.openxmlformats.org/officeDocument/2006/relationships/ctrlProp" Target="../ctrlProps/ctrlProp331.xml"/><Relationship Id="rId75" Type="http://schemas.openxmlformats.org/officeDocument/2006/relationships/ctrlProp" Target="../ctrlProps/ctrlProp336.xml"/><Relationship Id="rId83" Type="http://schemas.openxmlformats.org/officeDocument/2006/relationships/ctrlProp" Target="../ctrlProps/ctrlProp344.xml"/><Relationship Id="rId88" Type="http://schemas.openxmlformats.org/officeDocument/2006/relationships/ctrlProp" Target="../ctrlProps/ctrlProp349.xml"/><Relationship Id="rId91" Type="http://schemas.openxmlformats.org/officeDocument/2006/relationships/ctrlProp" Target="../ctrlProps/ctrlProp352.xml"/><Relationship Id="rId1" Type="http://schemas.openxmlformats.org/officeDocument/2006/relationships/hyperlink" Target="http://www.mcc.gov/pages/selection/scorecards" TargetMode="External"/><Relationship Id="rId6" Type="http://schemas.openxmlformats.org/officeDocument/2006/relationships/ctrlProp" Target="../ctrlProps/ctrlProp267.xml"/><Relationship Id="rId15" Type="http://schemas.openxmlformats.org/officeDocument/2006/relationships/ctrlProp" Target="../ctrlProps/ctrlProp276.xml"/><Relationship Id="rId23" Type="http://schemas.openxmlformats.org/officeDocument/2006/relationships/ctrlProp" Target="../ctrlProps/ctrlProp284.xml"/><Relationship Id="rId28" Type="http://schemas.openxmlformats.org/officeDocument/2006/relationships/ctrlProp" Target="../ctrlProps/ctrlProp289.xml"/><Relationship Id="rId36" Type="http://schemas.openxmlformats.org/officeDocument/2006/relationships/ctrlProp" Target="../ctrlProps/ctrlProp297.xml"/><Relationship Id="rId49" Type="http://schemas.openxmlformats.org/officeDocument/2006/relationships/ctrlProp" Target="../ctrlProps/ctrlProp310.xml"/><Relationship Id="rId57" Type="http://schemas.openxmlformats.org/officeDocument/2006/relationships/ctrlProp" Target="../ctrlProps/ctrlProp318.xml"/><Relationship Id="rId10" Type="http://schemas.openxmlformats.org/officeDocument/2006/relationships/ctrlProp" Target="../ctrlProps/ctrlProp271.xml"/><Relationship Id="rId31" Type="http://schemas.openxmlformats.org/officeDocument/2006/relationships/ctrlProp" Target="../ctrlProps/ctrlProp292.xml"/><Relationship Id="rId44" Type="http://schemas.openxmlformats.org/officeDocument/2006/relationships/ctrlProp" Target="../ctrlProps/ctrlProp305.xml"/><Relationship Id="rId52" Type="http://schemas.openxmlformats.org/officeDocument/2006/relationships/ctrlProp" Target="../ctrlProps/ctrlProp313.xml"/><Relationship Id="rId60" Type="http://schemas.openxmlformats.org/officeDocument/2006/relationships/ctrlProp" Target="../ctrlProps/ctrlProp321.xml"/><Relationship Id="rId65" Type="http://schemas.openxmlformats.org/officeDocument/2006/relationships/ctrlProp" Target="../ctrlProps/ctrlProp326.xml"/><Relationship Id="rId73" Type="http://schemas.openxmlformats.org/officeDocument/2006/relationships/ctrlProp" Target="../ctrlProps/ctrlProp334.xml"/><Relationship Id="rId78" Type="http://schemas.openxmlformats.org/officeDocument/2006/relationships/ctrlProp" Target="../ctrlProps/ctrlProp339.xml"/><Relationship Id="rId81" Type="http://schemas.openxmlformats.org/officeDocument/2006/relationships/ctrlProp" Target="../ctrlProps/ctrlProp342.xml"/><Relationship Id="rId86" Type="http://schemas.openxmlformats.org/officeDocument/2006/relationships/ctrlProp" Target="../ctrlProps/ctrlProp347.xml"/><Relationship Id="rId4" Type="http://schemas.openxmlformats.org/officeDocument/2006/relationships/drawing" Target="../drawings/drawing5.xml"/><Relationship Id="rId9" Type="http://schemas.openxmlformats.org/officeDocument/2006/relationships/ctrlProp" Target="../ctrlProps/ctrlProp270.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1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election activeCell="A8" sqref="A8:O8"/>
    </sheetView>
  </sheetViews>
  <sheetFormatPr defaultRowHeight="15" x14ac:dyDescent="0.25"/>
  <cols>
    <col min="1" max="12" width="9.140625" style="34"/>
    <col min="13" max="13" width="9" style="34" customWidth="1"/>
    <col min="14" max="15" width="9.140625" style="34" hidden="1" customWidth="1"/>
    <col min="16" max="16384" width="9.140625" style="34"/>
  </cols>
  <sheetData>
    <row r="2" spans="1:15" ht="28.5" x14ac:dyDescent="0.45">
      <c r="A2" s="288" t="s">
        <v>75</v>
      </c>
      <c r="B2" s="288"/>
      <c r="C2" s="288"/>
      <c r="D2" s="288"/>
      <c r="E2" s="288"/>
      <c r="F2" s="288"/>
      <c r="G2" s="288"/>
      <c r="H2" s="288"/>
      <c r="I2" s="288"/>
      <c r="J2" s="288"/>
      <c r="K2" s="288"/>
      <c r="L2" s="288"/>
      <c r="M2" s="288"/>
    </row>
    <row r="6" spans="1:15" x14ac:dyDescent="0.25">
      <c r="A6" s="283" t="s">
        <v>76</v>
      </c>
      <c r="B6" s="283"/>
      <c r="C6" s="283"/>
      <c r="D6" s="283"/>
      <c r="E6" s="283"/>
      <c r="F6" s="283"/>
      <c r="G6" s="283"/>
      <c r="H6" s="283"/>
      <c r="I6" s="283"/>
      <c r="J6" s="283"/>
      <c r="K6" s="283"/>
      <c r="L6" s="283"/>
      <c r="M6" s="283"/>
      <c r="N6" s="283"/>
      <c r="O6" s="283"/>
    </row>
    <row r="7" spans="1:15" x14ac:dyDescent="0.25">
      <c r="A7" s="12" t="s">
        <v>95</v>
      </c>
      <c r="B7" s="237"/>
      <c r="C7" s="237"/>
      <c r="D7" s="237"/>
      <c r="E7" s="237"/>
      <c r="F7" s="237"/>
      <c r="G7" s="237"/>
      <c r="H7" s="237"/>
      <c r="I7" s="237"/>
      <c r="J7" s="237"/>
      <c r="K7" s="237"/>
      <c r="L7" s="237"/>
      <c r="M7" s="237"/>
      <c r="N7" s="237"/>
      <c r="O7" s="237"/>
    </row>
    <row r="8" spans="1:15" ht="138.75" customHeight="1" x14ac:dyDescent="0.25">
      <c r="A8" s="283" t="s">
        <v>410</v>
      </c>
      <c r="B8" s="283"/>
      <c r="C8" s="283"/>
      <c r="D8" s="283"/>
      <c r="E8" s="283"/>
      <c r="F8" s="283"/>
      <c r="G8" s="283"/>
      <c r="H8" s="283"/>
      <c r="I8" s="283"/>
      <c r="J8" s="283"/>
      <c r="K8" s="283"/>
      <c r="L8" s="283"/>
      <c r="M8" s="283"/>
      <c r="N8" s="283"/>
      <c r="O8" s="283"/>
    </row>
    <row r="9" spans="1:15" ht="22.9" customHeight="1" x14ac:dyDescent="0.25">
      <c r="A9" s="289" t="s">
        <v>83</v>
      </c>
      <c r="B9" s="289"/>
      <c r="C9" s="289"/>
      <c r="D9" s="289"/>
      <c r="E9" s="289"/>
      <c r="F9" s="289"/>
      <c r="G9" s="289"/>
      <c r="H9" s="289"/>
      <c r="I9" s="289"/>
      <c r="J9" s="289"/>
      <c r="K9" s="289"/>
      <c r="L9" s="289"/>
      <c r="M9" s="289"/>
      <c r="N9" s="289"/>
      <c r="O9" s="289"/>
    </row>
    <row r="10" spans="1:15" ht="33.6" customHeight="1" x14ac:dyDescent="0.25">
      <c r="A10" s="237"/>
      <c r="B10" s="237"/>
      <c r="C10" s="290" t="s">
        <v>80</v>
      </c>
      <c r="D10" s="290"/>
      <c r="E10" s="290"/>
      <c r="F10" s="290"/>
      <c r="G10" s="290"/>
      <c r="H10" s="290"/>
      <c r="I10" s="290"/>
      <c r="J10" s="290"/>
      <c r="K10" s="290"/>
      <c r="L10" s="237"/>
      <c r="M10" s="237"/>
      <c r="N10" s="237"/>
      <c r="O10" s="237"/>
    </row>
    <row r="11" spans="1:15" ht="32.25" customHeight="1" x14ac:dyDescent="0.25">
      <c r="A11" s="237"/>
      <c r="B11" s="237"/>
      <c r="C11" s="287" t="s">
        <v>360</v>
      </c>
      <c r="D11" s="287"/>
      <c r="E11" s="287"/>
      <c r="F11" s="287"/>
      <c r="G11" s="287"/>
      <c r="H11" s="287"/>
      <c r="I11" s="287"/>
      <c r="J11" s="287"/>
      <c r="K11" s="287"/>
      <c r="L11" s="237"/>
      <c r="M11" s="237"/>
      <c r="N11" s="237"/>
      <c r="O11" s="237"/>
    </row>
    <row r="12" spans="1:15" ht="29.45" customHeight="1" x14ac:dyDescent="0.25">
      <c r="A12" s="237"/>
      <c r="B12" s="237"/>
      <c r="C12" s="285" t="s">
        <v>81</v>
      </c>
      <c r="D12" s="285"/>
      <c r="E12" s="285"/>
      <c r="F12" s="285"/>
      <c r="G12" s="285"/>
      <c r="H12" s="285"/>
      <c r="I12" s="285"/>
      <c r="J12" s="285"/>
      <c r="K12" s="285"/>
      <c r="L12" s="237"/>
      <c r="M12" s="237"/>
      <c r="N12" s="237"/>
      <c r="O12" s="237"/>
    </row>
    <row r="13" spans="1:15" ht="27" customHeight="1" x14ac:dyDescent="0.25">
      <c r="A13" s="24"/>
      <c r="B13" s="24"/>
      <c r="C13" s="286" t="s">
        <v>82</v>
      </c>
      <c r="D13" s="286"/>
      <c r="E13" s="286"/>
      <c r="F13" s="286"/>
      <c r="G13" s="286"/>
      <c r="H13" s="286"/>
      <c r="I13" s="286"/>
      <c r="J13" s="286"/>
      <c r="K13" s="286"/>
      <c r="L13" s="24"/>
      <c r="M13" s="24"/>
      <c r="N13" s="24"/>
      <c r="O13" s="24"/>
    </row>
    <row r="14" spans="1:15" ht="95.25" customHeight="1" x14ac:dyDescent="0.25">
      <c r="A14" s="283" t="s">
        <v>96</v>
      </c>
      <c r="B14" s="283"/>
      <c r="C14" s="283"/>
      <c r="D14" s="283"/>
      <c r="E14" s="283"/>
      <c r="F14" s="283"/>
      <c r="G14" s="283"/>
      <c r="H14" s="283"/>
      <c r="I14" s="283"/>
      <c r="J14" s="283"/>
      <c r="K14" s="283"/>
      <c r="L14" s="283"/>
      <c r="M14" s="283"/>
      <c r="N14" s="283"/>
      <c r="O14" s="283"/>
    </row>
    <row r="15" spans="1:15" ht="15" customHeight="1" x14ac:dyDescent="0.25"/>
    <row r="16" spans="1:15" ht="34.9" customHeight="1" x14ac:dyDescent="0.25">
      <c r="A16" s="283" t="s">
        <v>411</v>
      </c>
      <c r="B16" s="283"/>
      <c r="C16" s="283"/>
      <c r="D16" s="283"/>
      <c r="E16" s="283"/>
      <c r="F16" s="283"/>
      <c r="G16" s="283"/>
      <c r="H16" s="283"/>
      <c r="I16" s="283"/>
      <c r="J16" s="283"/>
      <c r="K16" s="283"/>
      <c r="L16" s="283"/>
      <c r="M16" s="283"/>
      <c r="N16" s="283"/>
      <c r="O16" s="283"/>
    </row>
    <row r="18" spans="1:15" ht="63.75" customHeight="1" x14ac:dyDescent="0.25">
      <c r="A18" s="283" t="s">
        <v>97</v>
      </c>
      <c r="B18" s="283"/>
      <c r="C18" s="283"/>
      <c r="D18" s="283"/>
      <c r="E18" s="283"/>
      <c r="F18" s="283"/>
      <c r="G18" s="283"/>
      <c r="H18" s="283"/>
      <c r="I18" s="283"/>
      <c r="J18" s="283"/>
      <c r="K18" s="283"/>
      <c r="L18" s="283"/>
      <c r="M18" s="283"/>
      <c r="N18" s="283"/>
      <c r="O18" s="283"/>
    </row>
    <row r="20" spans="1:15" ht="150.75" customHeight="1" x14ac:dyDescent="0.25">
      <c r="A20" s="283" t="s">
        <v>361</v>
      </c>
      <c r="B20" s="283"/>
      <c r="C20" s="283"/>
      <c r="D20" s="283"/>
      <c r="E20" s="283"/>
      <c r="F20" s="283"/>
      <c r="G20" s="283"/>
      <c r="H20" s="283"/>
      <c r="I20" s="283"/>
      <c r="J20" s="283"/>
      <c r="K20" s="283"/>
      <c r="L20" s="283"/>
      <c r="M20" s="283"/>
      <c r="N20" s="283"/>
      <c r="O20" s="283"/>
    </row>
    <row r="22" spans="1:15" ht="133.5" customHeight="1" x14ac:dyDescent="0.25">
      <c r="A22" s="283" t="s">
        <v>412</v>
      </c>
      <c r="B22" s="283"/>
      <c r="C22" s="283"/>
      <c r="D22" s="283"/>
      <c r="E22" s="283"/>
      <c r="F22" s="283"/>
      <c r="G22" s="283"/>
      <c r="H22" s="283"/>
      <c r="I22" s="283"/>
      <c r="J22" s="283"/>
      <c r="K22" s="283"/>
      <c r="L22" s="283"/>
      <c r="M22" s="283"/>
      <c r="N22" s="283"/>
      <c r="O22" s="283"/>
    </row>
    <row r="23" spans="1:15" ht="18" customHeight="1" x14ac:dyDescent="0.25">
      <c r="A23" s="237"/>
      <c r="B23" s="237"/>
      <c r="C23" s="237"/>
      <c r="D23" s="237"/>
      <c r="E23" s="237"/>
      <c r="F23" s="237"/>
      <c r="G23" s="237"/>
      <c r="H23" s="237"/>
      <c r="I23" s="237"/>
      <c r="J23" s="237"/>
      <c r="K23" s="237"/>
      <c r="L23" s="237"/>
      <c r="M23" s="237"/>
      <c r="N23" s="237"/>
      <c r="O23" s="237"/>
    </row>
    <row r="24" spans="1:15" ht="113.25" customHeight="1" x14ac:dyDescent="0.25">
      <c r="A24" s="284" t="s">
        <v>98</v>
      </c>
      <c r="B24" s="284"/>
      <c r="C24" s="284"/>
      <c r="D24" s="284"/>
      <c r="E24" s="284"/>
      <c r="F24" s="284"/>
      <c r="G24" s="284"/>
      <c r="H24" s="284"/>
      <c r="I24" s="284"/>
      <c r="J24" s="284"/>
      <c r="K24" s="284"/>
      <c r="L24" s="284"/>
      <c r="M24" s="284"/>
      <c r="N24" s="284"/>
      <c r="O24" s="284"/>
    </row>
    <row r="26" spans="1:15" ht="47.25" customHeight="1" x14ac:dyDescent="0.25">
      <c r="A26" s="283" t="s">
        <v>403</v>
      </c>
      <c r="B26" s="283"/>
      <c r="C26" s="283"/>
      <c r="D26" s="283"/>
      <c r="E26" s="283"/>
      <c r="F26" s="283"/>
      <c r="G26" s="283"/>
      <c r="H26" s="283"/>
      <c r="I26" s="283"/>
      <c r="J26" s="283"/>
      <c r="K26" s="283"/>
      <c r="L26" s="283"/>
      <c r="M26" s="283"/>
      <c r="N26" s="283"/>
      <c r="O26" s="283"/>
    </row>
  </sheetData>
  <mergeCells count="15">
    <mergeCell ref="C11:K11"/>
    <mergeCell ref="A2:M2"/>
    <mergeCell ref="A6:O6"/>
    <mergeCell ref="A8:O8"/>
    <mergeCell ref="A9:O9"/>
    <mergeCell ref="C10:K10"/>
    <mergeCell ref="A22:O22"/>
    <mergeCell ref="A24:O24"/>
    <mergeCell ref="A26:O26"/>
    <mergeCell ref="C12:K12"/>
    <mergeCell ref="C13:K13"/>
    <mergeCell ref="A14:O14"/>
    <mergeCell ref="A16:O16"/>
    <mergeCell ref="A18:O18"/>
    <mergeCell ref="A20:O2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39"/>
  <sheetViews>
    <sheetView showGridLines="0" tabSelected="1" view="pageBreakPreview" zoomScaleNormal="100" zoomScaleSheetLayoutView="100" workbookViewId="0">
      <selection activeCell="M33" sqref="M33"/>
    </sheetView>
  </sheetViews>
  <sheetFormatPr defaultRowHeight="15" x14ac:dyDescent="0.25"/>
  <cols>
    <col min="1" max="1" width="3.5703125" style="35" customWidth="1"/>
    <col min="2" max="2" width="34" style="35" customWidth="1"/>
    <col min="3" max="6" width="10.7109375" style="35" customWidth="1"/>
    <col min="7" max="7" width="6.5703125" style="35" customWidth="1"/>
    <col min="8" max="8" width="24.42578125" style="35" customWidth="1"/>
    <col min="9" max="9" width="9.140625" style="35"/>
    <col min="10" max="10" width="11.5703125" style="35" customWidth="1"/>
    <col min="11" max="16384" width="9.140625" style="35"/>
  </cols>
  <sheetData>
    <row r="1" spans="1:11" ht="23.25" x14ac:dyDescent="0.35">
      <c r="A1" s="164" t="s">
        <v>88</v>
      </c>
      <c r="B1" s="25"/>
      <c r="C1" s="25"/>
      <c r="D1" s="25"/>
      <c r="E1" s="25"/>
      <c r="F1" s="25"/>
      <c r="G1" s="26"/>
      <c r="H1" s="172"/>
      <c r="I1" s="173"/>
      <c r="J1" s="174"/>
      <c r="K1" s="175"/>
    </row>
    <row r="2" spans="1:11" x14ac:dyDescent="0.25">
      <c r="A2" s="165"/>
      <c r="B2" s="166" t="s">
        <v>77</v>
      </c>
      <c r="C2" s="23" t="s">
        <v>90</v>
      </c>
      <c r="D2" s="23"/>
      <c r="E2" s="23"/>
      <c r="F2" s="23"/>
      <c r="G2" s="167"/>
      <c r="H2" s="175"/>
      <c r="I2" s="40"/>
      <c r="J2" s="176"/>
      <c r="K2" s="40"/>
    </row>
    <row r="3" spans="1:11" ht="14.45" x14ac:dyDescent="0.3">
      <c r="A3" s="165"/>
      <c r="B3" s="168" t="s">
        <v>78</v>
      </c>
      <c r="C3" s="23" t="s">
        <v>91</v>
      </c>
      <c r="D3" s="23"/>
      <c r="E3" s="23"/>
      <c r="F3" s="23"/>
      <c r="G3" s="167"/>
      <c r="H3" s="40"/>
      <c r="I3" s="40"/>
      <c r="J3" s="176"/>
    </row>
    <row r="4" spans="1:11" x14ac:dyDescent="0.25">
      <c r="A4" s="165"/>
      <c r="B4" s="168" t="s">
        <v>79</v>
      </c>
      <c r="C4" s="23" t="s">
        <v>89</v>
      </c>
      <c r="D4" s="23"/>
      <c r="E4" s="23"/>
      <c r="F4" s="23"/>
      <c r="G4" s="167"/>
      <c r="H4" s="40"/>
      <c r="I4" s="40"/>
      <c r="J4" s="176"/>
    </row>
    <row r="5" spans="1:11" x14ac:dyDescent="0.25">
      <c r="A5" s="165"/>
      <c r="B5" s="168" t="s">
        <v>357</v>
      </c>
      <c r="C5" s="23" t="s">
        <v>415</v>
      </c>
      <c r="D5" s="23"/>
      <c r="E5" s="23"/>
      <c r="F5" s="23"/>
      <c r="G5" s="167"/>
      <c r="H5" s="40"/>
      <c r="I5" s="40"/>
      <c r="J5" s="176"/>
    </row>
    <row r="6" spans="1:11" x14ac:dyDescent="0.25">
      <c r="A6" s="177"/>
      <c r="B6" s="40"/>
      <c r="C6" s="40"/>
      <c r="D6" s="40"/>
      <c r="E6" s="40"/>
      <c r="F6" s="40"/>
      <c r="G6" s="176"/>
      <c r="H6" s="40"/>
      <c r="I6" s="40"/>
      <c r="J6" s="176"/>
    </row>
    <row r="7" spans="1:11" ht="10.5" customHeight="1" x14ac:dyDescent="0.3">
      <c r="A7" s="177"/>
      <c r="B7" s="40"/>
      <c r="C7" s="40"/>
      <c r="D7" s="40"/>
      <c r="E7" s="40"/>
      <c r="F7" s="40"/>
      <c r="G7" s="176"/>
      <c r="H7" s="40"/>
      <c r="I7" s="40"/>
      <c r="J7" s="176"/>
    </row>
    <row r="8" spans="1:11" x14ac:dyDescent="0.25">
      <c r="A8" s="291" t="s">
        <v>33</v>
      </c>
      <c r="B8" s="161" t="s">
        <v>30</v>
      </c>
      <c r="C8" s="178"/>
      <c r="D8" s="178"/>
      <c r="E8" s="178"/>
      <c r="F8" s="178"/>
      <c r="G8" s="179" t="s">
        <v>29</v>
      </c>
      <c r="H8" s="40"/>
      <c r="I8" s="40"/>
      <c r="J8" s="176"/>
    </row>
    <row r="9" spans="1:11" x14ac:dyDescent="0.25">
      <c r="A9" s="291"/>
      <c r="B9" s="162" t="s">
        <v>340</v>
      </c>
      <c r="C9" s="19"/>
      <c r="D9" s="19"/>
      <c r="E9" s="19"/>
      <c r="F9" s="20"/>
      <c r="G9" s="13">
        <f>'A. Data Availability'!K51</f>
        <v>9.1</v>
      </c>
      <c r="H9" s="40"/>
      <c r="I9" s="40"/>
      <c r="J9" s="176"/>
    </row>
    <row r="10" spans="1:11" x14ac:dyDescent="0.25">
      <c r="A10" s="291"/>
      <c r="B10" s="162" t="s">
        <v>341</v>
      </c>
      <c r="C10" s="19"/>
      <c r="D10" s="19"/>
      <c r="E10" s="19"/>
      <c r="F10" s="20"/>
      <c r="G10" s="13">
        <f>'A. Data Availability'!K74</f>
        <v>12.25</v>
      </c>
      <c r="H10" s="40"/>
      <c r="I10" s="40"/>
      <c r="J10" s="176"/>
    </row>
    <row r="11" spans="1:11" x14ac:dyDescent="0.25">
      <c r="A11" s="291"/>
      <c r="B11" s="162" t="s">
        <v>342</v>
      </c>
      <c r="C11" s="19"/>
      <c r="D11" s="19"/>
      <c r="E11" s="19"/>
      <c r="F11" s="20"/>
      <c r="G11" s="13">
        <f>'A. Data Availability'!K106</f>
        <v>15</v>
      </c>
      <c r="H11" s="40"/>
      <c r="I11" s="40"/>
      <c r="J11" s="176"/>
    </row>
    <row r="12" spans="1:11" x14ac:dyDescent="0.25">
      <c r="A12" s="291"/>
      <c r="B12" s="161" t="s">
        <v>31</v>
      </c>
      <c r="C12" s="18"/>
      <c r="D12" s="18"/>
      <c r="E12" s="18"/>
      <c r="F12" s="18"/>
      <c r="G12" s="14"/>
      <c r="H12" s="40"/>
      <c r="I12" s="40"/>
      <c r="J12" s="176"/>
    </row>
    <row r="13" spans="1:11" ht="15" customHeight="1" x14ac:dyDescent="0.25">
      <c r="A13" s="291"/>
      <c r="B13" s="162" t="s">
        <v>343</v>
      </c>
      <c r="C13" s="19"/>
      <c r="D13" s="19"/>
      <c r="E13" s="19"/>
      <c r="F13" s="20"/>
      <c r="G13" s="13">
        <f>'B. Domestic Services'!L42</f>
        <v>7.6</v>
      </c>
      <c r="H13" s="40"/>
      <c r="I13" s="40"/>
      <c r="J13" s="176"/>
    </row>
    <row r="14" spans="1:11" x14ac:dyDescent="0.25">
      <c r="A14" s="291"/>
      <c r="B14" s="162" t="s">
        <v>344</v>
      </c>
      <c r="C14" s="19"/>
      <c r="D14" s="19"/>
      <c r="E14" s="19"/>
      <c r="F14" s="20"/>
      <c r="G14" s="13">
        <f>'B. Domestic Services'!L88</f>
        <v>7</v>
      </c>
      <c r="H14" s="40"/>
      <c r="I14" s="40"/>
      <c r="J14" s="176"/>
    </row>
    <row r="15" spans="1:11" ht="15.75" customHeight="1" x14ac:dyDescent="0.25">
      <c r="A15" s="291"/>
      <c r="B15" s="162" t="s">
        <v>345</v>
      </c>
      <c r="C15" s="19"/>
      <c r="D15" s="19"/>
      <c r="E15" s="19"/>
      <c r="F15" s="20"/>
      <c r="G15" s="13">
        <f>'B. Domestic Services'!L135</f>
        <v>5.8</v>
      </c>
      <c r="H15" s="40"/>
      <c r="I15" s="40"/>
      <c r="J15" s="176"/>
    </row>
    <row r="16" spans="1:11" x14ac:dyDescent="0.25">
      <c r="A16" s="291"/>
      <c r="B16" s="162" t="s">
        <v>346</v>
      </c>
      <c r="C16" s="19"/>
      <c r="D16" s="19"/>
      <c r="E16" s="19"/>
      <c r="F16" s="20"/>
      <c r="G16" s="13">
        <f>'B. Domestic Services'!L166</f>
        <v>10</v>
      </c>
      <c r="H16" s="40"/>
      <c r="I16" s="40"/>
      <c r="J16" s="176"/>
    </row>
    <row r="17" spans="1:10" ht="26.25" x14ac:dyDescent="0.25">
      <c r="A17" s="291"/>
      <c r="B17" s="161" t="s">
        <v>32</v>
      </c>
      <c r="C17" s="18"/>
      <c r="D17" s="18"/>
      <c r="E17" s="18"/>
      <c r="F17" s="18"/>
      <c r="G17" s="14"/>
      <c r="H17" s="40"/>
      <c r="I17" s="40"/>
      <c r="J17" s="176"/>
    </row>
    <row r="18" spans="1:10" x14ac:dyDescent="0.25">
      <c r="A18" s="291"/>
      <c r="B18" s="162" t="s">
        <v>347</v>
      </c>
      <c r="C18" s="19"/>
      <c r="D18" s="19"/>
      <c r="E18" s="19"/>
      <c r="F18" s="20"/>
      <c r="G18" s="13">
        <f>'C.Financing and Str. Investment'!F26</f>
        <v>4</v>
      </c>
      <c r="H18" s="40"/>
      <c r="I18" s="40"/>
      <c r="J18" s="176"/>
    </row>
    <row r="19" spans="1:10" x14ac:dyDescent="0.25">
      <c r="A19" s="291"/>
      <c r="B19" s="162" t="s">
        <v>348</v>
      </c>
      <c r="C19" s="19"/>
      <c r="D19" s="19"/>
      <c r="E19" s="19"/>
      <c r="F19" s="20"/>
      <c r="G19" s="13">
        <f>'C.Financing and Str. Investment'!F42</f>
        <v>1</v>
      </c>
      <c r="H19" s="40"/>
      <c r="I19" s="40"/>
      <c r="J19" s="176"/>
    </row>
    <row r="20" spans="1:10" x14ac:dyDescent="0.25">
      <c r="A20" s="291"/>
      <c r="B20" s="162" t="s">
        <v>349</v>
      </c>
      <c r="C20" s="19"/>
      <c r="D20" s="19"/>
      <c r="E20" s="19"/>
      <c r="F20" s="20"/>
      <c r="G20" s="13">
        <f>'C.Financing and Str. Investment'!F61</f>
        <v>7</v>
      </c>
      <c r="H20" s="40"/>
      <c r="I20" s="40"/>
      <c r="J20" s="176"/>
    </row>
    <row r="21" spans="1:10" x14ac:dyDescent="0.25">
      <c r="A21" s="291"/>
      <c r="B21" s="162" t="s">
        <v>350</v>
      </c>
      <c r="C21" s="19"/>
      <c r="D21" s="19"/>
      <c r="E21" s="19"/>
      <c r="F21" s="20"/>
      <c r="G21" s="13">
        <f>'C.Financing and Str. Investment'!F93</f>
        <v>15.75</v>
      </c>
      <c r="H21" s="40"/>
      <c r="I21" s="40"/>
      <c r="J21" s="176"/>
    </row>
    <row r="22" spans="1:10" x14ac:dyDescent="0.25">
      <c r="A22" s="291"/>
      <c r="B22" s="161" t="s">
        <v>352</v>
      </c>
      <c r="C22" s="18"/>
      <c r="D22" s="18"/>
      <c r="E22" s="18"/>
      <c r="F22" s="18"/>
      <c r="G22" s="14"/>
      <c r="H22" s="40"/>
      <c r="I22" s="40"/>
      <c r="J22" s="176"/>
    </row>
    <row r="23" spans="1:10" x14ac:dyDescent="0.25">
      <c r="A23" s="291"/>
      <c r="B23" s="162" t="s">
        <v>353</v>
      </c>
      <c r="C23" s="19"/>
      <c r="D23" s="19"/>
      <c r="E23" s="19"/>
      <c r="F23" s="20"/>
      <c r="G23" s="13">
        <f>'D.Accountability &amp; Transparency'!F20</f>
        <v>9</v>
      </c>
      <c r="H23" s="40"/>
      <c r="I23" s="40"/>
      <c r="J23" s="176"/>
    </row>
    <row r="24" spans="1:10" x14ac:dyDescent="0.25">
      <c r="A24" s="291"/>
      <c r="B24" s="162" t="s">
        <v>351</v>
      </c>
      <c r="C24" s="19"/>
      <c r="D24" s="19"/>
      <c r="E24" s="19"/>
      <c r="F24" s="20"/>
      <c r="G24" s="13">
        <f>'D.Accountability &amp; Transparency'!F50</f>
        <v>10</v>
      </c>
      <c r="H24" s="40"/>
      <c r="I24" s="40"/>
      <c r="J24" s="176"/>
    </row>
    <row r="25" spans="1:10" x14ac:dyDescent="0.25">
      <c r="A25" s="291"/>
      <c r="B25" s="161" t="s">
        <v>354</v>
      </c>
      <c r="C25" s="18"/>
      <c r="D25" s="18"/>
      <c r="E25" s="18"/>
      <c r="F25" s="18"/>
      <c r="G25" s="14"/>
      <c r="H25" s="40"/>
      <c r="I25" s="40"/>
      <c r="J25" s="176"/>
    </row>
    <row r="26" spans="1:10" x14ac:dyDescent="0.25">
      <c r="A26" s="291"/>
      <c r="B26" s="162" t="s">
        <v>355</v>
      </c>
      <c r="C26" s="19"/>
      <c r="D26" s="19"/>
      <c r="E26" s="19"/>
      <c r="F26" s="20"/>
      <c r="G26" s="13">
        <f>'E.Enabling Environment'!F32</f>
        <v>3</v>
      </c>
      <c r="H26" s="40"/>
      <c r="I26" s="40"/>
      <c r="J26" s="176"/>
    </row>
    <row r="27" spans="1:10" ht="14.25" customHeight="1" x14ac:dyDescent="0.25">
      <c r="A27" s="292"/>
      <c r="B27" s="163" t="s">
        <v>356</v>
      </c>
      <c r="C27" s="21"/>
      <c r="D27" s="21"/>
      <c r="E27" s="21"/>
      <c r="F27" s="22"/>
      <c r="G27" s="15">
        <f>'E.Enabling Environment'!F61</f>
        <v>20</v>
      </c>
      <c r="H27" s="40"/>
      <c r="I27" s="40"/>
      <c r="J27" s="176"/>
    </row>
    <row r="28" spans="1:10" x14ac:dyDescent="0.25">
      <c r="A28" s="180"/>
      <c r="B28" s="181"/>
      <c r="C28" s="181"/>
      <c r="D28" s="181"/>
      <c r="E28" s="181"/>
      <c r="F28" s="181"/>
      <c r="G28" s="40"/>
      <c r="H28" s="40"/>
      <c r="I28" s="40"/>
      <c r="J28" s="176"/>
    </row>
    <row r="29" spans="1:10" x14ac:dyDescent="0.25">
      <c r="A29" s="180"/>
      <c r="B29" s="181"/>
      <c r="C29" s="181"/>
      <c r="D29" s="181"/>
      <c r="E29" s="181"/>
      <c r="F29" s="181"/>
      <c r="G29" s="40"/>
      <c r="H29" s="40"/>
      <c r="I29" s="40"/>
      <c r="J29" s="176"/>
    </row>
    <row r="30" spans="1:10" x14ac:dyDescent="0.25">
      <c r="A30" s="180"/>
      <c r="B30" s="181"/>
      <c r="C30" s="181"/>
      <c r="D30" s="181"/>
      <c r="E30" s="181"/>
      <c r="F30" s="181"/>
      <c r="G30" s="40"/>
      <c r="H30" s="40"/>
      <c r="I30" s="40"/>
      <c r="J30" s="176"/>
    </row>
    <row r="31" spans="1:10" x14ac:dyDescent="0.25">
      <c r="A31" s="180"/>
      <c r="B31" s="181"/>
      <c r="C31" s="181"/>
      <c r="D31" s="181"/>
      <c r="E31" s="181"/>
      <c r="F31" s="181"/>
      <c r="G31" s="40"/>
      <c r="H31" s="40"/>
      <c r="I31" s="40"/>
      <c r="J31" s="176"/>
    </row>
    <row r="32" spans="1:10" x14ac:dyDescent="0.25">
      <c r="A32" s="175"/>
      <c r="B32" s="40"/>
      <c r="C32" s="40"/>
      <c r="D32" s="40"/>
      <c r="E32" s="40"/>
      <c r="F32" s="40"/>
      <c r="G32" s="40"/>
      <c r="H32" s="40"/>
      <c r="I32" s="40"/>
      <c r="J32" s="176"/>
    </row>
    <row r="33" spans="1:10" x14ac:dyDescent="0.25">
      <c r="A33" s="175"/>
      <c r="B33" s="40"/>
      <c r="C33" s="40"/>
      <c r="D33" s="40"/>
      <c r="E33" s="40"/>
      <c r="F33" s="40"/>
      <c r="G33" s="40"/>
      <c r="H33" s="40"/>
      <c r="I33" s="40"/>
      <c r="J33" s="176"/>
    </row>
    <row r="34" spans="1:10" x14ac:dyDescent="0.25">
      <c r="A34" s="175"/>
      <c r="B34" s="40"/>
      <c r="C34" s="40"/>
      <c r="D34" s="40"/>
      <c r="E34" s="40"/>
      <c r="F34" s="40"/>
      <c r="G34" s="40"/>
      <c r="H34" s="40"/>
      <c r="I34" s="40"/>
      <c r="J34" s="176"/>
    </row>
    <row r="35" spans="1:10" x14ac:dyDescent="0.25">
      <c r="A35" s="175"/>
      <c r="B35" s="40"/>
      <c r="C35" s="40"/>
      <c r="D35" s="40"/>
      <c r="E35" s="40"/>
      <c r="F35" s="40"/>
      <c r="G35" s="40"/>
      <c r="H35" s="40"/>
      <c r="I35" s="40"/>
      <c r="J35" s="176"/>
    </row>
    <row r="36" spans="1:10" x14ac:dyDescent="0.25">
      <c r="A36" s="175"/>
      <c r="B36" s="40"/>
      <c r="C36" s="40"/>
      <c r="D36" s="40"/>
      <c r="E36" s="40"/>
      <c r="F36" s="40"/>
      <c r="G36" s="40"/>
      <c r="H36" s="40"/>
      <c r="I36" s="40"/>
      <c r="J36" s="176"/>
    </row>
    <row r="37" spans="1:10" x14ac:dyDescent="0.25">
      <c r="A37" s="175"/>
      <c r="B37" s="40"/>
      <c r="C37" s="40"/>
      <c r="D37" s="40"/>
      <c r="E37" s="40"/>
      <c r="F37" s="40"/>
      <c r="G37" s="40"/>
      <c r="H37" s="40"/>
      <c r="I37" s="40"/>
      <c r="J37" s="176"/>
    </row>
    <row r="38" spans="1:10" x14ac:dyDescent="0.25">
      <c r="A38" s="182"/>
      <c r="B38" s="183"/>
      <c r="C38" s="183"/>
      <c r="D38" s="183"/>
      <c r="E38" s="183"/>
      <c r="F38" s="183"/>
      <c r="G38" s="183"/>
      <c r="H38" s="183"/>
      <c r="I38" s="183"/>
      <c r="J38" s="184"/>
    </row>
    <row r="39" spans="1:10" x14ac:dyDescent="0.25">
      <c r="A39" s="40"/>
      <c r="B39" s="40"/>
      <c r="C39" s="40"/>
      <c r="D39" s="40"/>
      <c r="E39" s="40"/>
      <c r="F39" s="40"/>
    </row>
  </sheetData>
  <sheetProtection password="CDBA" sheet="1" scenarios="1" formatCells="0" formatColumns="0" formatRows="0"/>
  <mergeCells count="1">
    <mergeCell ref="A8:A27"/>
  </mergeCells>
  <conditionalFormatting sqref="C8:F8 C12:F12 C17:F17 C22:F22 C25:F25">
    <cfRule type="colorScale" priority="46">
      <colorScale>
        <cfvo type="num" val="0"/>
        <cfvo type="num" val="50"/>
        <cfvo type="num" val="100"/>
        <color rgb="FFFF0000"/>
        <color rgb="FFFFFF00"/>
        <color rgb="FF63BE7B"/>
      </colorScale>
    </cfRule>
  </conditionalFormatting>
  <conditionalFormatting sqref="C13:C16 C18:C21 C26:C27 C23:C24 C9:C11">
    <cfRule type="expression" dxfId="105" priority="41">
      <formula>AND( G9&lt;7)</formula>
    </cfRule>
  </conditionalFormatting>
  <conditionalFormatting sqref="D13:D16 D18:D21 D26:D27 D23:D24 D9:D11">
    <cfRule type="expression" dxfId="104" priority="39">
      <formula>AND(G9&gt;=7, G9&lt;13)</formula>
    </cfRule>
  </conditionalFormatting>
  <conditionalFormatting sqref="E13:E16 E18:E21 E26:E27 E23:E24 E9:E11">
    <cfRule type="expression" dxfId="103" priority="38">
      <formula>AND(G9&gt;=13, G9&lt;17)</formula>
    </cfRule>
  </conditionalFormatting>
  <conditionalFormatting sqref="F9:F11 F23:F24 F26:F27 F18:F21 F13:F16">
    <cfRule type="expression" dxfId="102" priority="37">
      <formula>AND(G9&gt;=17, G9&lt;21)</formula>
    </cfRule>
  </conditionalFormatting>
  <conditionalFormatting sqref="G8">
    <cfRule type="colorScale" priority="26">
      <colorScale>
        <cfvo type="num" val="0"/>
        <cfvo type="num" val="50"/>
        <cfvo type="num" val="100"/>
        <color rgb="FFFF0000"/>
        <color rgb="FFFFFF00"/>
        <color rgb="FF63BE7B"/>
      </colorScale>
    </cfRule>
  </conditionalFormatting>
  <conditionalFormatting sqref="G9:G11 G23:G24 G26:G27 G18:G21 G13:G16">
    <cfRule type="expression" dxfId="101"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zoomScaleNormal="80" zoomScaleSheetLayoutView="100" workbookViewId="0">
      <selection activeCell="M101" sqref="M101:M105"/>
    </sheetView>
  </sheetViews>
  <sheetFormatPr defaultColWidth="9.140625" defaultRowHeight="15" x14ac:dyDescent="0.25"/>
  <cols>
    <col min="1" max="1" width="35.5703125" style="35" customWidth="1"/>
    <col min="2" max="7" width="9.140625" style="35"/>
    <col min="8" max="8" width="9" style="35" customWidth="1"/>
    <col min="9" max="10" width="8.85546875" style="35" hidden="1" customWidth="1"/>
    <col min="11" max="11" width="13.5703125" style="35" customWidth="1"/>
    <col min="12" max="12" width="30.28515625" style="47" customWidth="1"/>
    <col min="13" max="13" width="25.28515625" style="47" customWidth="1"/>
    <col min="14" max="16384" width="9.140625" style="35"/>
  </cols>
  <sheetData>
    <row r="1" spans="1:13" ht="29.45" customHeight="1" thickBot="1" x14ac:dyDescent="0.3">
      <c r="A1" s="344" t="s">
        <v>99</v>
      </c>
      <c r="B1" s="345"/>
      <c r="C1" s="345"/>
      <c r="D1" s="345"/>
      <c r="E1" s="345"/>
      <c r="F1" s="345"/>
      <c r="G1" s="345"/>
      <c r="H1" s="345"/>
      <c r="I1" s="345"/>
      <c r="J1" s="345"/>
      <c r="K1" s="345"/>
      <c r="L1" s="345"/>
      <c r="M1" s="346"/>
    </row>
    <row r="2" spans="1:13" ht="29.45" customHeight="1" thickBot="1" x14ac:dyDescent="0.3">
      <c r="A2" s="347" t="s">
        <v>100</v>
      </c>
      <c r="B2" s="348"/>
      <c r="C2" s="348"/>
      <c r="D2" s="348"/>
      <c r="E2" s="348"/>
      <c r="F2" s="348"/>
      <c r="G2" s="348"/>
      <c r="H2" s="348"/>
      <c r="I2" s="348"/>
      <c r="J2" s="348"/>
      <c r="K2" s="348"/>
      <c r="L2" s="348"/>
      <c r="M2" s="349"/>
    </row>
    <row r="3" spans="1:13" ht="63" customHeight="1" thickBot="1" x14ac:dyDescent="0.3">
      <c r="A3" s="350" t="s">
        <v>101</v>
      </c>
      <c r="B3" s="351"/>
      <c r="C3" s="351"/>
      <c r="D3" s="351"/>
      <c r="E3" s="351"/>
      <c r="F3" s="351"/>
      <c r="G3" s="351"/>
      <c r="H3" s="351"/>
      <c r="I3" s="351"/>
      <c r="J3" s="351"/>
      <c r="K3" s="351"/>
      <c r="L3" s="59" t="s">
        <v>102</v>
      </c>
      <c r="M3" s="36" t="s">
        <v>362</v>
      </c>
    </row>
    <row r="4" spans="1:13" ht="28.15" customHeight="1" x14ac:dyDescent="0.25">
      <c r="A4" s="352" t="s">
        <v>363</v>
      </c>
      <c r="B4" s="355" t="s">
        <v>103</v>
      </c>
      <c r="C4" s="355"/>
      <c r="D4" s="355"/>
      <c r="E4" s="355"/>
      <c r="F4" s="355"/>
      <c r="G4" s="355"/>
      <c r="H4" s="355"/>
      <c r="I4" s="37">
        <v>2</v>
      </c>
      <c r="J4" s="38" t="str">
        <f>IF($I$4=1,"4.5","0")</f>
        <v>0</v>
      </c>
      <c r="K4" s="247">
        <f>J4+J5+J6+J7</f>
        <v>3</v>
      </c>
      <c r="L4" s="326" t="s">
        <v>416</v>
      </c>
      <c r="M4" s="356"/>
    </row>
    <row r="5" spans="1:13" ht="22.9" customHeight="1" x14ac:dyDescent="0.25">
      <c r="A5" s="353"/>
      <c r="B5" s="359" t="s">
        <v>104</v>
      </c>
      <c r="C5" s="360"/>
      <c r="D5" s="360"/>
      <c r="E5" s="360"/>
      <c r="F5" s="360"/>
      <c r="G5" s="360"/>
      <c r="H5" s="360"/>
      <c r="I5" s="40"/>
      <c r="J5" s="16" t="str">
        <f>IF($I$4=2,"3","0")</f>
        <v>3</v>
      </c>
      <c r="K5" s="248"/>
      <c r="L5" s="327"/>
      <c r="M5" s="357"/>
    </row>
    <row r="6" spans="1:13" ht="24" customHeight="1" x14ac:dyDescent="0.25">
      <c r="A6" s="353"/>
      <c r="B6" s="359" t="s">
        <v>105</v>
      </c>
      <c r="C6" s="360"/>
      <c r="D6" s="360"/>
      <c r="E6" s="360"/>
      <c r="F6" s="360"/>
      <c r="G6" s="360"/>
      <c r="H6" s="360"/>
      <c r="I6" s="40"/>
      <c r="J6" s="16" t="str">
        <f>IF($I$4=3,"1","0")</f>
        <v>0</v>
      </c>
      <c r="K6" s="248"/>
      <c r="L6" s="327"/>
      <c r="M6" s="357"/>
    </row>
    <row r="7" spans="1:13" ht="22.9" customHeight="1" thickBot="1" x14ac:dyDescent="0.3">
      <c r="A7" s="354"/>
      <c r="B7" s="361" t="s">
        <v>106</v>
      </c>
      <c r="C7" s="361"/>
      <c r="D7" s="361"/>
      <c r="E7" s="361"/>
      <c r="F7" s="361"/>
      <c r="G7" s="361"/>
      <c r="H7" s="361"/>
      <c r="I7" s="41"/>
      <c r="J7" s="42" t="str">
        <f>IF($I$4=4,"0","0")</f>
        <v>0</v>
      </c>
      <c r="K7" s="249"/>
      <c r="L7" s="328"/>
      <c r="M7" s="358"/>
    </row>
    <row r="8" spans="1:13" ht="25.15" customHeight="1" x14ac:dyDescent="0.25">
      <c r="A8" s="320" t="s">
        <v>364</v>
      </c>
      <c r="B8" s="340"/>
      <c r="C8" s="340"/>
      <c r="D8" s="340"/>
      <c r="E8" s="340"/>
      <c r="F8" s="340"/>
      <c r="G8" s="340"/>
      <c r="H8" s="340"/>
      <c r="I8" s="37">
        <v>6</v>
      </c>
      <c r="J8" s="38" t="str">
        <f>IF($I$8=1,"5","0")</f>
        <v>0</v>
      </c>
      <c r="K8" s="247">
        <f>J8+J9+J10+J11+J12+J13</f>
        <v>0</v>
      </c>
      <c r="L8" s="326" t="s">
        <v>365</v>
      </c>
      <c r="M8" s="341" t="s">
        <v>417</v>
      </c>
    </row>
    <row r="9" spans="1:13" ht="24" customHeight="1" x14ac:dyDescent="0.25">
      <c r="A9" s="321"/>
      <c r="B9" s="307"/>
      <c r="C9" s="307"/>
      <c r="D9" s="307"/>
      <c r="E9" s="307"/>
      <c r="F9" s="307"/>
      <c r="G9" s="307"/>
      <c r="H9" s="307"/>
      <c r="I9" s="40"/>
      <c r="J9" s="16" t="str">
        <f>IF($I$8=2,"4","0")</f>
        <v>0</v>
      </c>
      <c r="K9" s="248"/>
      <c r="L9" s="327"/>
      <c r="M9" s="342"/>
    </row>
    <row r="10" spans="1:13" ht="22.9" customHeight="1" x14ac:dyDescent="0.25">
      <c r="A10" s="321"/>
      <c r="B10" s="308"/>
      <c r="C10" s="308"/>
      <c r="D10" s="308"/>
      <c r="E10" s="308"/>
      <c r="F10" s="308"/>
      <c r="G10" s="308"/>
      <c r="H10" s="308"/>
      <c r="I10" s="40"/>
      <c r="J10" s="16" t="str">
        <f>IF($I$8=3,"3","0")</f>
        <v>0</v>
      </c>
      <c r="K10" s="248"/>
      <c r="L10" s="327"/>
      <c r="M10" s="342"/>
    </row>
    <row r="11" spans="1:13" ht="23.45" customHeight="1" x14ac:dyDescent="0.25">
      <c r="A11" s="321"/>
      <c r="B11" s="308"/>
      <c r="C11" s="308"/>
      <c r="D11" s="308"/>
      <c r="E11" s="308"/>
      <c r="F11" s="308"/>
      <c r="G11" s="308"/>
      <c r="H11" s="308"/>
      <c r="I11" s="40"/>
      <c r="J11" s="16" t="str">
        <f>IF($I$8=4,"2","0")</f>
        <v>0</v>
      </c>
      <c r="K11" s="248"/>
      <c r="L11" s="327"/>
      <c r="M11" s="342"/>
    </row>
    <row r="12" spans="1:13" ht="24" customHeight="1" x14ac:dyDescent="0.25">
      <c r="A12" s="321"/>
      <c r="B12" s="308"/>
      <c r="C12" s="308"/>
      <c r="D12" s="308"/>
      <c r="E12" s="308"/>
      <c r="F12" s="308"/>
      <c r="G12" s="308"/>
      <c r="H12" s="308"/>
      <c r="I12" s="40"/>
      <c r="J12" s="16" t="str">
        <f>IF($I$8=5,"1","0")</f>
        <v>0</v>
      </c>
      <c r="K12" s="248"/>
      <c r="L12" s="327"/>
      <c r="M12" s="342"/>
    </row>
    <row r="13" spans="1:13" ht="22.15" customHeight="1" thickBot="1" x14ac:dyDescent="0.3">
      <c r="A13" s="334"/>
      <c r="B13" s="295"/>
      <c r="C13" s="295"/>
      <c r="D13" s="295"/>
      <c r="E13" s="295"/>
      <c r="F13" s="295"/>
      <c r="G13" s="295"/>
      <c r="H13" s="295"/>
      <c r="I13" s="41"/>
      <c r="J13" s="42" t="str">
        <f>IF($I$8=6,"0","0")</f>
        <v>0</v>
      </c>
      <c r="K13" s="249"/>
      <c r="L13" s="328"/>
      <c r="M13" s="343"/>
    </row>
    <row r="14" spans="1:13" ht="22.15" customHeight="1" x14ac:dyDescent="0.25">
      <c r="A14" s="320" t="s">
        <v>107</v>
      </c>
      <c r="B14" s="299"/>
      <c r="C14" s="299"/>
      <c r="D14" s="299"/>
      <c r="E14" s="299"/>
      <c r="F14" s="299"/>
      <c r="G14" s="299"/>
      <c r="H14" s="299"/>
      <c r="I14" s="37">
        <v>2</v>
      </c>
      <c r="J14" s="44" t="str">
        <f>IF($I$14=1,"0","0")</f>
        <v>0</v>
      </c>
      <c r="K14" s="250">
        <f>IF(I14=2, J16+J17+J18+J19+J20+J21+J22+J23+J24+J32+J25+J26+J27+J28+J29+J30+J31+J33, 0)</f>
        <v>2.5000000000000004</v>
      </c>
      <c r="L14" s="300" t="s">
        <v>418</v>
      </c>
      <c r="M14" s="309"/>
    </row>
    <row r="15" spans="1:13" ht="18" customHeight="1" x14ac:dyDescent="0.25">
      <c r="A15" s="321"/>
      <c r="B15" s="337" t="s">
        <v>108</v>
      </c>
      <c r="C15" s="337"/>
      <c r="D15" s="337"/>
      <c r="E15" s="337"/>
      <c r="F15" s="337"/>
      <c r="G15" s="337"/>
      <c r="H15" s="337"/>
      <c r="I15" s="40"/>
      <c r="J15" s="16" t="str">
        <f>IF($I$14=2,"0","0")</f>
        <v>0</v>
      </c>
      <c r="K15" s="248"/>
      <c r="L15" s="301"/>
      <c r="M15" s="310"/>
    </row>
    <row r="16" spans="1:13" x14ac:dyDescent="0.25">
      <c r="A16" s="321"/>
      <c r="B16" s="337"/>
      <c r="C16" s="337"/>
      <c r="D16" s="337"/>
      <c r="E16" s="337"/>
      <c r="F16" s="337"/>
      <c r="G16" s="337"/>
      <c r="H16" s="337"/>
      <c r="I16" s="40" t="b">
        <v>1</v>
      </c>
      <c r="J16" s="16" t="str">
        <f>IF($I$16=TRUE,"1.7","0")</f>
        <v>1.7</v>
      </c>
      <c r="K16" s="248" t="str">
        <f>IF(AND($I$14&lt;&gt;2,I16=TRUE),"ERROR","")</f>
        <v/>
      </c>
      <c r="L16" s="301"/>
      <c r="M16" s="310"/>
    </row>
    <row r="17" spans="1:13" ht="23.45" customHeight="1" x14ac:dyDescent="0.25">
      <c r="A17" s="321"/>
      <c r="B17" s="332"/>
      <c r="C17" s="332"/>
      <c r="D17" s="332"/>
      <c r="E17" s="332"/>
      <c r="F17" s="332"/>
      <c r="G17" s="332"/>
      <c r="H17" s="332"/>
      <c r="I17" s="40" t="b">
        <v>1</v>
      </c>
      <c r="J17" s="16" t="str">
        <f>IF($I$17=TRUE,"0.1","0")</f>
        <v>0.1</v>
      </c>
      <c r="K17" s="248" t="str">
        <f t="shared" ref="K17:K33" si="0">IF(AND($I$14&lt;&gt;2,I17=TRUE),"ERROR","")</f>
        <v/>
      </c>
      <c r="L17" s="301"/>
      <c r="M17" s="310"/>
    </row>
    <row r="18" spans="1:13" ht="20.45" customHeight="1" x14ac:dyDescent="0.25">
      <c r="A18" s="321"/>
      <c r="B18" s="337"/>
      <c r="C18" s="337"/>
      <c r="D18" s="337"/>
      <c r="E18" s="337"/>
      <c r="F18" s="337"/>
      <c r="G18" s="337"/>
      <c r="H18" s="337"/>
      <c r="I18" s="40" t="b">
        <v>1</v>
      </c>
      <c r="J18" s="16" t="str">
        <f>IF($I$18=TRUE,"0.1","0")</f>
        <v>0.1</v>
      </c>
      <c r="K18" s="248" t="str">
        <f t="shared" si="0"/>
        <v/>
      </c>
      <c r="L18" s="301"/>
      <c r="M18" s="310"/>
    </row>
    <row r="19" spans="1:13" ht="19.899999999999999" customHeight="1" x14ac:dyDescent="0.25">
      <c r="A19" s="321"/>
      <c r="B19" s="337"/>
      <c r="C19" s="337"/>
      <c r="D19" s="337"/>
      <c r="E19" s="337"/>
      <c r="F19" s="337"/>
      <c r="G19" s="337"/>
      <c r="H19" s="337"/>
      <c r="I19" s="40" t="b">
        <v>1</v>
      </c>
      <c r="J19" s="16" t="str">
        <f>IF($I$19=TRUE,"0.1","0")</f>
        <v>0.1</v>
      </c>
      <c r="K19" s="248" t="str">
        <f t="shared" si="0"/>
        <v/>
      </c>
      <c r="L19" s="301"/>
      <c r="M19" s="310"/>
    </row>
    <row r="20" spans="1:13" ht="20.45" customHeight="1" x14ac:dyDescent="0.25">
      <c r="A20" s="321"/>
      <c r="B20" s="338"/>
      <c r="C20" s="338"/>
      <c r="D20" s="338"/>
      <c r="E20" s="338"/>
      <c r="F20" s="338"/>
      <c r="G20" s="338"/>
      <c r="H20" s="338"/>
      <c r="I20" s="40" t="b">
        <v>1</v>
      </c>
      <c r="J20" s="16" t="str">
        <f>IF($I$20=TRUE,"0.1","0")</f>
        <v>0.1</v>
      </c>
      <c r="K20" s="248" t="str">
        <f t="shared" si="0"/>
        <v/>
      </c>
      <c r="L20" s="301"/>
      <c r="M20" s="310"/>
    </row>
    <row r="21" spans="1:13" ht="19.899999999999999" customHeight="1" x14ac:dyDescent="0.25">
      <c r="A21" s="321"/>
      <c r="B21" s="338"/>
      <c r="C21" s="338"/>
      <c r="D21" s="338"/>
      <c r="E21" s="338"/>
      <c r="F21" s="338"/>
      <c r="G21" s="338"/>
      <c r="H21" s="338"/>
      <c r="I21" s="40" t="b">
        <v>1</v>
      </c>
      <c r="J21" s="16" t="str">
        <f>IF($I$21=TRUE,"0.1","0")</f>
        <v>0.1</v>
      </c>
      <c r="K21" s="248" t="str">
        <f t="shared" si="0"/>
        <v/>
      </c>
      <c r="L21" s="301"/>
      <c r="M21" s="310"/>
    </row>
    <row r="22" spans="1:13" ht="18" customHeight="1" x14ac:dyDescent="0.25">
      <c r="A22" s="321"/>
      <c r="B22" s="338"/>
      <c r="C22" s="338"/>
      <c r="D22" s="338"/>
      <c r="E22" s="338"/>
      <c r="F22" s="338"/>
      <c r="G22" s="338"/>
      <c r="H22" s="338"/>
      <c r="I22" s="40" t="b">
        <v>1</v>
      </c>
      <c r="J22" s="16" t="str">
        <f>IF($I$22=TRUE,"0.1","0")</f>
        <v>0.1</v>
      </c>
      <c r="K22" s="248" t="str">
        <f t="shared" si="0"/>
        <v/>
      </c>
      <c r="L22" s="301"/>
      <c r="M22" s="310"/>
    </row>
    <row r="23" spans="1:13" ht="18" customHeight="1" x14ac:dyDescent="0.25">
      <c r="A23" s="321"/>
      <c r="B23" s="338"/>
      <c r="C23" s="338"/>
      <c r="D23" s="338"/>
      <c r="E23" s="338"/>
      <c r="F23" s="338"/>
      <c r="G23" s="338"/>
      <c r="H23" s="338"/>
      <c r="I23" s="40" t="b">
        <v>1</v>
      </c>
      <c r="J23" s="16" t="str">
        <f>IF($I$23=TRUE,"0.1","0")</f>
        <v>0.1</v>
      </c>
      <c r="K23" s="248" t="str">
        <f t="shared" si="0"/>
        <v/>
      </c>
      <c r="L23" s="301"/>
      <c r="M23" s="310"/>
    </row>
    <row r="24" spans="1:13" ht="18" customHeight="1" x14ac:dyDescent="0.25">
      <c r="A24" s="321"/>
      <c r="B24" s="339"/>
      <c r="C24" s="339"/>
      <c r="D24" s="339"/>
      <c r="E24" s="339"/>
      <c r="F24" s="339"/>
      <c r="G24" s="339"/>
      <c r="H24" s="339"/>
      <c r="I24" s="40" t="b">
        <v>1</v>
      </c>
      <c r="J24" s="16" t="str">
        <f>IF($I$24=TRUE,"0.1","0")</f>
        <v>0.1</v>
      </c>
      <c r="K24" s="248" t="str">
        <f t="shared" si="0"/>
        <v/>
      </c>
      <c r="L24" s="301"/>
      <c r="M24" s="310"/>
    </row>
    <row r="25" spans="1:13" ht="24.6" customHeight="1" x14ac:dyDescent="0.25">
      <c r="A25" s="321"/>
      <c r="B25" s="338"/>
      <c r="C25" s="338"/>
      <c r="D25" s="338"/>
      <c r="E25" s="338"/>
      <c r="F25" s="338"/>
      <c r="G25" s="338"/>
      <c r="H25" s="338"/>
      <c r="I25" s="40" t="b">
        <v>0</v>
      </c>
      <c r="J25" s="16" t="str">
        <f>IF($I$25=TRUE,"1.7","0")</f>
        <v>0</v>
      </c>
      <c r="K25" s="248" t="str">
        <f t="shared" si="0"/>
        <v/>
      </c>
      <c r="L25" s="301"/>
      <c r="M25" s="310"/>
    </row>
    <row r="26" spans="1:13" ht="17.45" customHeight="1" x14ac:dyDescent="0.25">
      <c r="A26" s="321"/>
      <c r="B26" s="338"/>
      <c r="C26" s="338"/>
      <c r="D26" s="338"/>
      <c r="E26" s="338"/>
      <c r="F26" s="338"/>
      <c r="G26" s="338"/>
      <c r="H26" s="338"/>
      <c r="I26" s="40" t="b">
        <v>0</v>
      </c>
      <c r="J26" s="16" t="str">
        <f>IF($I$26=TRUE,"0.1","0")</f>
        <v>0</v>
      </c>
      <c r="K26" s="248" t="str">
        <f t="shared" si="0"/>
        <v/>
      </c>
      <c r="L26" s="301"/>
      <c r="M26" s="310"/>
    </row>
    <row r="27" spans="1:13" ht="16.899999999999999" customHeight="1" x14ac:dyDescent="0.25">
      <c r="A27" s="321"/>
      <c r="B27" s="338"/>
      <c r="C27" s="338"/>
      <c r="D27" s="338"/>
      <c r="E27" s="338"/>
      <c r="F27" s="338"/>
      <c r="G27" s="338"/>
      <c r="H27" s="338"/>
      <c r="I27" s="40" t="b">
        <v>0</v>
      </c>
      <c r="J27" s="16" t="str">
        <f>IF($I$27=TRUE,"0.1","0")</f>
        <v>0</v>
      </c>
      <c r="K27" s="248" t="str">
        <f t="shared" si="0"/>
        <v/>
      </c>
      <c r="L27" s="301"/>
      <c r="M27" s="310"/>
    </row>
    <row r="28" spans="1:13" ht="18" customHeight="1" x14ac:dyDescent="0.25">
      <c r="A28" s="321"/>
      <c r="B28" s="338"/>
      <c r="C28" s="338"/>
      <c r="D28" s="338"/>
      <c r="E28" s="338"/>
      <c r="F28" s="338"/>
      <c r="G28" s="338"/>
      <c r="H28" s="338"/>
      <c r="I28" s="40" t="b">
        <v>0</v>
      </c>
      <c r="J28" s="16" t="str">
        <f>IF($I$28=TRUE,"0.1","0")</f>
        <v>0</v>
      </c>
      <c r="K28" s="248" t="str">
        <f t="shared" si="0"/>
        <v/>
      </c>
      <c r="L28" s="301"/>
      <c r="M28" s="310"/>
    </row>
    <row r="29" spans="1:13" x14ac:dyDescent="0.25">
      <c r="A29" s="321"/>
      <c r="B29" s="338"/>
      <c r="C29" s="338"/>
      <c r="D29" s="338"/>
      <c r="E29" s="338"/>
      <c r="F29" s="338"/>
      <c r="G29" s="338"/>
      <c r="H29" s="338"/>
      <c r="I29" s="40" t="b">
        <v>0</v>
      </c>
      <c r="J29" s="16" t="str">
        <f>IF($I$29=TRUE,"0.1","0")</f>
        <v>0</v>
      </c>
      <c r="K29" s="248" t="str">
        <f t="shared" si="0"/>
        <v/>
      </c>
      <c r="L29" s="301"/>
      <c r="M29" s="310"/>
    </row>
    <row r="30" spans="1:13" ht="19.899999999999999" customHeight="1" x14ac:dyDescent="0.25">
      <c r="A30" s="321"/>
      <c r="B30" s="338"/>
      <c r="C30" s="338"/>
      <c r="D30" s="338"/>
      <c r="E30" s="338"/>
      <c r="F30" s="338"/>
      <c r="G30" s="338"/>
      <c r="H30" s="338"/>
      <c r="I30" s="40" t="b">
        <v>0</v>
      </c>
      <c r="J30" s="16" t="str">
        <f>IF($I$30=TRUE,"0.1","0")</f>
        <v>0</v>
      </c>
      <c r="K30" s="248" t="str">
        <f t="shared" si="0"/>
        <v/>
      </c>
      <c r="L30" s="301"/>
      <c r="M30" s="310"/>
    </row>
    <row r="31" spans="1:13" x14ac:dyDescent="0.25">
      <c r="A31" s="321"/>
      <c r="B31" s="338"/>
      <c r="C31" s="338"/>
      <c r="D31" s="338"/>
      <c r="E31" s="338"/>
      <c r="F31" s="338"/>
      <c r="G31" s="338"/>
      <c r="H31" s="338"/>
      <c r="I31" s="40" t="b">
        <v>0</v>
      </c>
      <c r="J31" s="16" t="str">
        <f>IF($I$31=TRUE,"0.1","0")</f>
        <v>0</v>
      </c>
      <c r="K31" s="248" t="str">
        <f t="shared" si="0"/>
        <v/>
      </c>
      <c r="L31" s="301"/>
      <c r="M31" s="310"/>
    </row>
    <row r="32" spans="1:13" x14ac:dyDescent="0.25">
      <c r="A32" s="321"/>
      <c r="B32" s="339"/>
      <c r="C32" s="339"/>
      <c r="D32" s="339"/>
      <c r="E32" s="339"/>
      <c r="F32" s="339"/>
      <c r="G32" s="339"/>
      <c r="H32" s="339"/>
      <c r="I32" s="40" t="b">
        <v>0</v>
      </c>
      <c r="J32" s="16" t="str">
        <f>IF($I$32=TRUE,"0.1","0")</f>
        <v>0</v>
      </c>
      <c r="K32" s="248" t="str">
        <f t="shared" si="0"/>
        <v/>
      </c>
      <c r="L32" s="301"/>
      <c r="M32" s="310"/>
    </row>
    <row r="33" spans="1:13" ht="18.600000000000001" customHeight="1" thickBot="1" x14ac:dyDescent="0.3">
      <c r="A33" s="334"/>
      <c r="B33" s="335"/>
      <c r="C33" s="335"/>
      <c r="D33" s="335"/>
      <c r="E33" s="335"/>
      <c r="F33" s="335"/>
      <c r="G33" s="335"/>
      <c r="H33" s="335"/>
      <c r="I33" s="41" t="b">
        <v>0</v>
      </c>
      <c r="J33" s="42" t="str">
        <f>IF($I$33=TRUE,"0.1","0")</f>
        <v>0</v>
      </c>
      <c r="K33" s="249" t="str">
        <f t="shared" si="0"/>
        <v/>
      </c>
      <c r="L33" s="302"/>
      <c r="M33" s="311"/>
    </row>
    <row r="34" spans="1:13" ht="21" customHeight="1" x14ac:dyDescent="0.25">
      <c r="A34" s="320" t="s">
        <v>109</v>
      </c>
      <c r="B34" s="336"/>
      <c r="C34" s="336"/>
      <c r="D34" s="336"/>
      <c r="E34" s="336"/>
      <c r="F34" s="336"/>
      <c r="G34" s="336"/>
      <c r="H34" s="336"/>
      <c r="I34" s="37">
        <v>2</v>
      </c>
      <c r="J34" s="44" t="str">
        <f>IF($I$34=1,"0","0")</f>
        <v>0</v>
      </c>
      <c r="K34" s="247">
        <f>IF(I34=2,J35+ J36+J37+J38+J39+J40+J41+J42, 0)</f>
        <v>2</v>
      </c>
      <c r="L34" s="300" t="s">
        <v>419</v>
      </c>
      <c r="M34" s="309" t="s">
        <v>420</v>
      </c>
    </row>
    <row r="35" spans="1:13" ht="19.149999999999999" customHeight="1" x14ac:dyDescent="0.25">
      <c r="A35" s="321"/>
      <c r="B35" s="332"/>
      <c r="C35" s="332"/>
      <c r="D35" s="332"/>
      <c r="E35" s="332"/>
      <c r="F35" s="332"/>
      <c r="G35" s="332"/>
      <c r="H35" s="332"/>
      <c r="I35" s="40"/>
      <c r="J35" s="16" t="str">
        <f>IF($I$34=2,"1.6","0")</f>
        <v>1.6</v>
      </c>
      <c r="K35" s="248"/>
      <c r="L35" s="301"/>
      <c r="M35" s="310"/>
    </row>
    <row r="36" spans="1:13" ht="18" customHeight="1" x14ac:dyDescent="0.25">
      <c r="A36" s="321"/>
      <c r="B36" s="308"/>
      <c r="C36" s="308"/>
      <c r="D36" s="308"/>
      <c r="E36" s="308"/>
      <c r="F36" s="308"/>
      <c r="G36" s="308"/>
      <c r="H36" s="308"/>
      <c r="I36" s="40" t="b">
        <v>1</v>
      </c>
      <c r="J36" s="16" t="str">
        <f>IF($I$36=TRUE,"0.2","0")</f>
        <v>0.2</v>
      </c>
      <c r="K36" s="248" t="str">
        <f t="shared" ref="K36:K42" si="1">IF(AND($I$34&lt;&gt;2,I36=TRUE),"ERROR","")</f>
        <v/>
      </c>
      <c r="L36" s="301"/>
      <c r="M36" s="310"/>
    </row>
    <row r="37" spans="1:13" ht="18" customHeight="1" x14ac:dyDescent="0.25">
      <c r="A37" s="321"/>
      <c r="B37" s="308"/>
      <c r="C37" s="308"/>
      <c r="D37" s="308"/>
      <c r="E37" s="308"/>
      <c r="F37" s="308"/>
      <c r="G37" s="308"/>
      <c r="H37" s="308"/>
      <c r="I37" s="40" t="b">
        <v>0</v>
      </c>
      <c r="J37" s="16" t="str">
        <f>IF($I$37=TRUE,"0.2","0")</f>
        <v>0</v>
      </c>
      <c r="K37" s="248" t="str">
        <f t="shared" si="1"/>
        <v/>
      </c>
      <c r="L37" s="301"/>
      <c r="M37" s="310"/>
    </row>
    <row r="38" spans="1:13" ht="19.149999999999999" customHeight="1" x14ac:dyDescent="0.25">
      <c r="A38" s="321"/>
      <c r="B38" s="308"/>
      <c r="C38" s="308"/>
      <c r="D38" s="308"/>
      <c r="E38" s="308"/>
      <c r="F38" s="308"/>
      <c r="G38" s="308"/>
      <c r="H38" s="308"/>
      <c r="I38" s="40" t="b">
        <v>1</v>
      </c>
      <c r="J38" s="16" t="str">
        <f>IF($I$38=TRUE,"0.2","0")</f>
        <v>0.2</v>
      </c>
      <c r="K38" s="248" t="str">
        <f t="shared" si="1"/>
        <v/>
      </c>
      <c r="L38" s="301"/>
      <c r="M38" s="310"/>
    </row>
    <row r="39" spans="1:13" ht="17.45" customHeight="1" x14ac:dyDescent="0.25">
      <c r="A39" s="321"/>
      <c r="B39" s="308"/>
      <c r="C39" s="308"/>
      <c r="D39" s="308"/>
      <c r="E39" s="308"/>
      <c r="F39" s="308"/>
      <c r="G39" s="308"/>
      <c r="H39" s="308"/>
      <c r="I39" s="40" t="b">
        <v>0</v>
      </c>
      <c r="J39" s="16" t="str">
        <f>IF($I$39=TRUE,"0.2","0")</f>
        <v>0</v>
      </c>
      <c r="K39" s="248" t="str">
        <f t="shared" si="1"/>
        <v/>
      </c>
      <c r="L39" s="301"/>
      <c r="M39" s="310"/>
    </row>
    <row r="40" spans="1:13" x14ac:dyDescent="0.25">
      <c r="A40" s="321"/>
      <c r="B40" s="308"/>
      <c r="C40" s="308"/>
      <c r="D40" s="308"/>
      <c r="E40" s="308"/>
      <c r="F40" s="308"/>
      <c r="G40" s="308"/>
      <c r="H40" s="308"/>
      <c r="I40" s="40" t="b">
        <v>0</v>
      </c>
      <c r="J40" s="16" t="str">
        <f>IF($I$40=TRUE,"0.2","0")</f>
        <v>0</v>
      </c>
      <c r="K40" s="248" t="str">
        <f t="shared" si="1"/>
        <v/>
      </c>
      <c r="L40" s="301"/>
      <c r="M40" s="310"/>
    </row>
    <row r="41" spans="1:13" x14ac:dyDescent="0.25">
      <c r="A41" s="321"/>
      <c r="B41" s="308"/>
      <c r="C41" s="308"/>
      <c r="D41" s="308"/>
      <c r="E41" s="308"/>
      <c r="F41" s="308"/>
      <c r="G41" s="308"/>
      <c r="H41" s="308"/>
      <c r="I41" s="40" t="b">
        <v>0</v>
      </c>
      <c r="J41" s="16" t="str">
        <f>IF($I$41=TRUE,"0.2","0")</f>
        <v>0</v>
      </c>
      <c r="K41" s="248" t="str">
        <f t="shared" si="1"/>
        <v/>
      </c>
      <c r="L41" s="301"/>
      <c r="M41" s="310"/>
    </row>
    <row r="42" spans="1:13" ht="21" customHeight="1" thickBot="1" x14ac:dyDescent="0.3">
      <c r="A42" s="334"/>
      <c r="B42" s="295"/>
      <c r="C42" s="295"/>
      <c r="D42" s="295"/>
      <c r="E42" s="295"/>
      <c r="F42" s="295"/>
      <c r="G42" s="295"/>
      <c r="H42" s="295"/>
      <c r="I42" s="41" t="b">
        <v>0</v>
      </c>
      <c r="J42" s="42" t="str">
        <f>IF($I$42=TRUE,"0.2","0")</f>
        <v>0</v>
      </c>
      <c r="K42" s="249" t="str">
        <f t="shared" si="1"/>
        <v/>
      </c>
      <c r="L42" s="302"/>
      <c r="M42" s="311"/>
    </row>
    <row r="43" spans="1:13" ht="36" customHeight="1" x14ac:dyDescent="0.25">
      <c r="A43" s="320" t="s">
        <v>110</v>
      </c>
      <c r="B43" s="299"/>
      <c r="C43" s="299"/>
      <c r="D43" s="299"/>
      <c r="E43" s="299"/>
      <c r="F43" s="299"/>
      <c r="G43" s="299"/>
      <c r="H43" s="299"/>
      <c r="I43" s="37">
        <v>2</v>
      </c>
      <c r="J43" s="38" t="str">
        <f>IF($I$43=1,"0","0")</f>
        <v>0</v>
      </c>
      <c r="K43" s="247">
        <f>IF(I43=2, J45+J46+J47+J48+J49+J50, 0)</f>
        <v>1.6</v>
      </c>
      <c r="L43" s="300" t="s">
        <v>421</v>
      </c>
      <c r="M43" s="309"/>
    </row>
    <row r="44" spans="1:13" ht="39" customHeight="1" x14ac:dyDescent="0.25">
      <c r="A44" s="321"/>
      <c r="B44" s="308"/>
      <c r="C44" s="308"/>
      <c r="D44" s="308"/>
      <c r="E44" s="308"/>
      <c r="F44" s="308"/>
      <c r="G44" s="308"/>
      <c r="H44" s="308"/>
      <c r="I44" s="40"/>
      <c r="J44" s="16" t="str">
        <f>IF($I$43=2,"0","0")</f>
        <v>0</v>
      </c>
      <c r="K44" s="248"/>
      <c r="L44" s="301"/>
      <c r="M44" s="310"/>
    </row>
    <row r="45" spans="1:13" ht="21.6" customHeight="1" x14ac:dyDescent="0.25">
      <c r="A45" s="321"/>
      <c r="B45" s="308"/>
      <c r="C45" s="308"/>
      <c r="D45" s="308"/>
      <c r="E45" s="308"/>
      <c r="F45" s="308"/>
      <c r="G45" s="308"/>
      <c r="H45" s="308"/>
      <c r="I45" s="40" t="b">
        <v>1</v>
      </c>
      <c r="J45" s="16" t="str">
        <f>IF($I$45=TRUE,"0.4","0")</f>
        <v>0.4</v>
      </c>
      <c r="K45" s="248" t="str">
        <f>IF(AND($I$43&lt;&gt;2,I45=TRUE),"ERROR","")</f>
        <v/>
      </c>
      <c r="L45" s="301"/>
      <c r="M45" s="310"/>
    </row>
    <row r="46" spans="1:13" ht="24.6" customHeight="1" x14ac:dyDescent="0.25">
      <c r="A46" s="321"/>
      <c r="B46" s="308"/>
      <c r="C46" s="308"/>
      <c r="D46" s="308"/>
      <c r="E46" s="308"/>
      <c r="F46" s="308"/>
      <c r="G46" s="308"/>
      <c r="H46" s="308"/>
      <c r="I46" s="40" t="b">
        <v>1</v>
      </c>
      <c r="J46" s="16" t="str">
        <f>IF($I$46=TRUE,"0.4","0")</f>
        <v>0.4</v>
      </c>
      <c r="K46" s="248" t="str">
        <f t="shared" ref="K46:K50" si="2">IF(AND($I$43&lt;&gt;2,I46=TRUE),"ERROR","")</f>
        <v/>
      </c>
      <c r="L46" s="301"/>
      <c r="M46" s="310"/>
    </row>
    <row r="47" spans="1:13" ht="21.6" customHeight="1" x14ac:dyDescent="0.25">
      <c r="A47" s="321"/>
      <c r="B47" s="308"/>
      <c r="C47" s="308"/>
      <c r="D47" s="308"/>
      <c r="E47" s="308"/>
      <c r="F47" s="308"/>
      <c r="G47" s="308"/>
      <c r="H47" s="308"/>
      <c r="I47" s="40" t="b">
        <v>1</v>
      </c>
      <c r="J47" s="16" t="str">
        <f>IF($I$47=TRUE,"0.4","0")</f>
        <v>0.4</v>
      </c>
      <c r="K47" s="248" t="str">
        <f t="shared" si="2"/>
        <v/>
      </c>
      <c r="L47" s="301"/>
      <c r="M47" s="310"/>
    </row>
    <row r="48" spans="1:13" ht="20.45" customHeight="1" x14ac:dyDescent="0.25">
      <c r="A48" s="321"/>
      <c r="B48" s="308"/>
      <c r="C48" s="308"/>
      <c r="D48" s="308"/>
      <c r="E48" s="308"/>
      <c r="F48" s="308"/>
      <c r="G48" s="308"/>
      <c r="H48" s="308"/>
      <c r="I48" s="40" t="b">
        <v>1</v>
      </c>
      <c r="J48" s="16" t="str">
        <f>IF($I$48=TRUE,"0.4","0")</f>
        <v>0.4</v>
      </c>
      <c r="K48" s="248" t="str">
        <f t="shared" si="2"/>
        <v/>
      </c>
      <c r="L48" s="301"/>
      <c r="M48" s="310"/>
    </row>
    <row r="49" spans="1:13 13097:13097" ht="27" customHeight="1" x14ac:dyDescent="0.25">
      <c r="A49" s="321"/>
      <c r="B49" s="333"/>
      <c r="C49" s="333"/>
      <c r="D49" s="333"/>
      <c r="E49" s="333"/>
      <c r="F49" s="333"/>
      <c r="G49" s="333"/>
      <c r="H49" s="333"/>
      <c r="I49" s="40" t="b">
        <v>0</v>
      </c>
      <c r="J49" s="16" t="str">
        <f>IF($I$49=TRUE,"0.5","0")</f>
        <v>0</v>
      </c>
      <c r="K49" s="248" t="str">
        <f t="shared" si="2"/>
        <v/>
      </c>
      <c r="L49" s="301"/>
      <c r="M49" s="310"/>
      <c r="SIS49" s="35" t="b">
        <v>1</v>
      </c>
    </row>
    <row r="50" spans="1:13 13097:13097" ht="24.6" customHeight="1" thickBot="1" x14ac:dyDescent="0.3">
      <c r="A50" s="334"/>
      <c r="B50" s="295"/>
      <c r="C50" s="295"/>
      <c r="D50" s="295"/>
      <c r="E50" s="295"/>
      <c r="F50" s="295"/>
      <c r="G50" s="295"/>
      <c r="H50" s="295"/>
      <c r="I50" s="41" t="b">
        <v>0</v>
      </c>
      <c r="J50" s="42" t="str">
        <f>IF($I$50=TRUE,"0.4","0")</f>
        <v>0</v>
      </c>
      <c r="K50" s="249" t="str">
        <f t="shared" si="2"/>
        <v/>
      </c>
      <c r="L50" s="302"/>
      <c r="M50" s="311"/>
    </row>
    <row r="51" spans="1:13 13097:13097" x14ac:dyDescent="0.25">
      <c r="A51" s="322" t="s">
        <v>111</v>
      </c>
      <c r="B51" s="322"/>
      <c r="C51" s="322"/>
      <c r="D51" s="322"/>
      <c r="E51" s="322"/>
      <c r="F51" s="322"/>
      <c r="G51" s="322"/>
      <c r="H51" s="322"/>
      <c r="I51" s="322"/>
      <c r="J51" s="312"/>
      <c r="K51" s="46">
        <f>SUM(K4:K50)</f>
        <v>9.1</v>
      </c>
    </row>
    <row r="52" spans="1:13 13097:13097" ht="30.6" customHeight="1" thickBot="1" x14ac:dyDescent="0.3">
      <c r="A52" s="314"/>
      <c r="B52" s="314"/>
      <c r="C52" s="314"/>
      <c r="D52" s="314"/>
      <c r="E52" s="314"/>
      <c r="F52" s="314"/>
      <c r="G52" s="314"/>
      <c r="H52" s="314"/>
      <c r="I52" s="314"/>
      <c r="J52" s="314"/>
      <c r="K52" s="314"/>
      <c r="L52" s="314"/>
      <c r="M52" s="314"/>
    </row>
    <row r="53" spans="1:13 13097:13097" ht="48" customHeight="1" thickBot="1" x14ac:dyDescent="0.3">
      <c r="A53" s="323" t="s">
        <v>112</v>
      </c>
      <c r="B53" s="324"/>
      <c r="C53" s="324"/>
      <c r="D53" s="324"/>
      <c r="E53" s="324"/>
      <c r="F53" s="324"/>
      <c r="G53" s="324"/>
      <c r="H53" s="324"/>
      <c r="I53" s="324"/>
      <c r="J53" s="324"/>
      <c r="K53" s="325"/>
      <c r="L53" s="59" t="s">
        <v>102</v>
      </c>
      <c r="M53" s="36" t="s">
        <v>362</v>
      </c>
    </row>
    <row r="54" spans="1:13 13097:13097" ht="30.6" customHeight="1" x14ac:dyDescent="0.25">
      <c r="A54" s="296" t="s">
        <v>113</v>
      </c>
      <c r="B54" s="299"/>
      <c r="C54" s="299"/>
      <c r="D54" s="299"/>
      <c r="E54" s="299"/>
      <c r="F54" s="299"/>
      <c r="G54" s="299"/>
      <c r="H54" s="299"/>
      <c r="I54" s="37">
        <v>2</v>
      </c>
      <c r="J54" s="38" t="str">
        <f>IF($I$54=1,"0","0")</f>
        <v>0</v>
      </c>
      <c r="K54" s="247">
        <f>IF(I54=1, 0, IF(I54=2, J56+J57+J58+J59+J60,0))</f>
        <v>3</v>
      </c>
      <c r="L54" s="326" t="s">
        <v>422</v>
      </c>
      <c r="M54" s="329"/>
    </row>
    <row r="55" spans="1:13 13097:13097" ht="37.9" customHeight="1" x14ac:dyDescent="0.25">
      <c r="A55" s="297"/>
      <c r="B55" s="332"/>
      <c r="C55" s="332"/>
      <c r="D55" s="332"/>
      <c r="E55" s="332"/>
      <c r="F55" s="332"/>
      <c r="G55" s="332"/>
      <c r="H55" s="332"/>
      <c r="I55" s="40"/>
      <c r="J55" s="16" t="str">
        <f>IF($I$54=2,"0","0")</f>
        <v>0</v>
      </c>
      <c r="K55" s="248"/>
      <c r="L55" s="327"/>
      <c r="M55" s="330"/>
    </row>
    <row r="56" spans="1:13 13097:13097" ht="38.450000000000003" customHeight="1" x14ac:dyDescent="0.25">
      <c r="A56" s="297"/>
      <c r="B56" s="308"/>
      <c r="C56" s="308"/>
      <c r="D56" s="308"/>
      <c r="E56" s="308"/>
      <c r="F56" s="308"/>
      <c r="G56" s="308"/>
      <c r="H56" s="308"/>
      <c r="I56" s="40" t="b">
        <v>1</v>
      </c>
      <c r="J56" s="16" t="str">
        <f>IF($I$56=TRUE,"1","0")</f>
        <v>1</v>
      </c>
      <c r="K56" s="248" t="str">
        <f>IF(AND($I$54&lt;&gt;2,I56=TRUE),"ERROR","")</f>
        <v/>
      </c>
      <c r="L56" s="327"/>
      <c r="M56" s="330"/>
    </row>
    <row r="57" spans="1:13 13097:13097" ht="35.450000000000003" customHeight="1" x14ac:dyDescent="0.25">
      <c r="A57" s="297"/>
      <c r="B57" s="308"/>
      <c r="C57" s="308"/>
      <c r="D57" s="308"/>
      <c r="E57" s="308"/>
      <c r="F57" s="308"/>
      <c r="G57" s="308"/>
      <c r="H57" s="308"/>
      <c r="I57" s="40" t="b">
        <v>1</v>
      </c>
      <c r="J57" s="16" t="str">
        <f>IF($I$57=TRUE,"1","0")</f>
        <v>1</v>
      </c>
      <c r="K57" s="248" t="str">
        <f t="shared" ref="K57:K60" si="3">IF(AND($I$54&lt;&gt;2,I57=TRUE),"ERROR","")</f>
        <v/>
      </c>
      <c r="L57" s="327"/>
      <c r="M57" s="330"/>
    </row>
    <row r="58" spans="1:13 13097:13097" ht="22.9" customHeight="1" x14ac:dyDescent="0.25">
      <c r="A58" s="297"/>
      <c r="B58" s="308"/>
      <c r="C58" s="308"/>
      <c r="D58" s="308"/>
      <c r="E58" s="308"/>
      <c r="F58" s="308"/>
      <c r="G58" s="308"/>
      <c r="H58" s="308"/>
      <c r="I58" s="40" t="b">
        <v>0</v>
      </c>
      <c r="J58" s="16" t="str">
        <f>IF($I$58=TRUE,"1","0")</f>
        <v>0</v>
      </c>
      <c r="K58" s="248" t="str">
        <f t="shared" si="3"/>
        <v/>
      </c>
      <c r="L58" s="327"/>
      <c r="M58" s="330"/>
    </row>
    <row r="59" spans="1:13 13097:13097" ht="27" customHeight="1" x14ac:dyDescent="0.25">
      <c r="A59" s="297"/>
      <c r="B59" s="308"/>
      <c r="C59" s="308"/>
      <c r="D59" s="308"/>
      <c r="E59" s="308"/>
      <c r="F59" s="308"/>
      <c r="G59" s="308"/>
      <c r="H59" s="308"/>
      <c r="I59" s="40" t="b">
        <v>0</v>
      </c>
      <c r="J59" s="16" t="str">
        <f>IF($I$59=TRUE,"1","0")</f>
        <v>0</v>
      </c>
      <c r="K59" s="248" t="str">
        <f t="shared" si="3"/>
        <v/>
      </c>
      <c r="L59" s="327"/>
      <c r="M59" s="330"/>
    </row>
    <row r="60" spans="1:13 13097:13097" ht="22.15" customHeight="1" thickBot="1" x14ac:dyDescent="0.3">
      <c r="A60" s="298"/>
      <c r="B60" s="295"/>
      <c r="C60" s="295"/>
      <c r="D60" s="295"/>
      <c r="E60" s="295"/>
      <c r="F60" s="295"/>
      <c r="G60" s="295"/>
      <c r="H60" s="295"/>
      <c r="I60" s="41" t="b">
        <v>1</v>
      </c>
      <c r="J60" s="42" t="str">
        <f>IF($I$60=TRUE,"1","0")</f>
        <v>1</v>
      </c>
      <c r="K60" s="249" t="str">
        <f t="shared" si="3"/>
        <v/>
      </c>
      <c r="L60" s="328"/>
      <c r="M60" s="331"/>
    </row>
    <row r="61" spans="1:13 13097:13097" ht="51" customHeight="1" x14ac:dyDescent="0.25">
      <c r="A61" s="320" t="s">
        <v>366</v>
      </c>
      <c r="B61" s="299"/>
      <c r="C61" s="299"/>
      <c r="D61" s="299"/>
      <c r="E61" s="299"/>
      <c r="F61" s="299"/>
      <c r="G61" s="299"/>
      <c r="H61" s="299"/>
      <c r="I61" s="37">
        <v>2</v>
      </c>
      <c r="J61" s="38" t="str">
        <f>IF($I$61=1,"0","0")</f>
        <v>0</v>
      </c>
      <c r="K61" s="247">
        <f>J61+J62</f>
        <v>5</v>
      </c>
      <c r="L61" s="326" t="s">
        <v>423</v>
      </c>
      <c r="M61" s="329"/>
    </row>
    <row r="62" spans="1:13 13097:13097" ht="78" customHeight="1" thickBot="1" x14ac:dyDescent="0.3">
      <c r="A62" s="321"/>
      <c r="B62" s="308"/>
      <c r="C62" s="308"/>
      <c r="D62" s="308"/>
      <c r="E62" s="308"/>
      <c r="F62" s="308"/>
      <c r="G62" s="308"/>
      <c r="H62" s="308"/>
      <c r="I62" s="40"/>
      <c r="J62" s="16" t="str">
        <f>IF($I$61=2,"5","0")</f>
        <v>5</v>
      </c>
      <c r="K62" s="248"/>
      <c r="L62" s="327"/>
      <c r="M62" s="330"/>
    </row>
    <row r="63" spans="1:13 13097:13097" ht="23.45" customHeight="1" x14ac:dyDescent="0.25">
      <c r="A63" s="296" t="s">
        <v>114</v>
      </c>
      <c r="B63" s="299"/>
      <c r="C63" s="299"/>
      <c r="D63" s="299"/>
      <c r="E63" s="299"/>
      <c r="F63" s="299"/>
      <c r="G63" s="299"/>
      <c r="H63" s="299"/>
      <c r="I63" s="37">
        <v>3</v>
      </c>
      <c r="J63" s="38" t="str">
        <f>IF($I$63=1,"0","0")</f>
        <v>0</v>
      </c>
      <c r="K63" s="247">
        <f>J63+J65+J66+J67</f>
        <v>3</v>
      </c>
      <c r="L63" s="300" t="s">
        <v>424</v>
      </c>
      <c r="M63" s="303"/>
    </row>
    <row r="64" spans="1:13 13097:13097" ht="19.149999999999999" customHeight="1" x14ac:dyDescent="0.25">
      <c r="A64" s="297"/>
      <c r="B64" s="306" t="s">
        <v>115</v>
      </c>
      <c r="C64" s="307"/>
      <c r="D64" s="307"/>
      <c r="E64" s="307"/>
      <c r="F64" s="307"/>
      <c r="G64" s="307"/>
      <c r="H64" s="307"/>
      <c r="I64" s="40"/>
      <c r="J64" s="16"/>
      <c r="K64" s="248"/>
      <c r="L64" s="301"/>
      <c r="M64" s="304"/>
    </row>
    <row r="65" spans="1:13" ht="17.45" customHeight="1" x14ac:dyDescent="0.25">
      <c r="A65" s="297"/>
      <c r="B65" s="308"/>
      <c r="C65" s="308"/>
      <c r="D65" s="308"/>
      <c r="E65" s="308"/>
      <c r="F65" s="308"/>
      <c r="G65" s="308"/>
      <c r="H65" s="308"/>
      <c r="I65" s="40"/>
      <c r="J65" s="16" t="str">
        <f>IF($I$63=2,"5","0")</f>
        <v>0</v>
      </c>
      <c r="K65" s="248"/>
      <c r="L65" s="301"/>
      <c r="M65" s="304"/>
    </row>
    <row r="66" spans="1:13" ht="19.149999999999999" customHeight="1" x14ac:dyDescent="0.25">
      <c r="A66" s="297"/>
      <c r="B66" s="308"/>
      <c r="C66" s="308"/>
      <c r="D66" s="308"/>
      <c r="E66" s="308"/>
      <c r="F66" s="308"/>
      <c r="G66" s="308"/>
      <c r="H66" s="308"/>
      <c r="I66" s="40"/>
      <c r="J66" s="16" t="str">
        <f>IF($I$63=3,"3","0")</f>
        <v>3</v>
      </c>
      <c r="K66" s="248"/>
      <c r="L66" s="301"/>
      <c r="M66" s="304"/>
    </row>
    <row r="67" spans="1:13" ht="17.45" customHeight="1" thickBot="1" x14ac:dyDescent="0.3">
      <c r="A67" s="298"/>
      <c r="B67" s="295"/>
      <c r="C67" s="295"/>
      <c r="D67" s="295"/>
      <c r="E67" s="295"/>
      <c r="F67" s="295"/>
      <c r="G67" s="295"/>
      <c r="H67" s="295"/>
      <c r="I67" s="41"/>
      <c r="J67" s="42" t="str">
        <f>IF($I$63=4,"1","0")</f>
        <v>0</v>
      </c>
      <c r="K67" s="249"/>
      <c r="L67" s="302"/>
      <c r="M67" s="305"/>
    </row>
    <row r="68" spans="1:13" ht="21" customHeight="1" x14ac:dyDescent="0.25">
      <c r="A68" s="296" t="s">
        <v>116</v>
      </c>
      <c r="B68" s="319"/>
      <c r="C68" s="319"/>
      <c r="D68" s="319"/>
      <c r="E68" s="319"/>
      <c r="F68" s="319"/>
      <c r="G68" s="319"/>
      <c r="H68" s="319"/>
      <c r="I68" s="37">
        <v>2</v>
      </c>
      <c r="J68" s="38" t="str">
        <f>IF($I$68=2,"0","0")</f>
        <v>0</v>
      </c>
      <c r="K68" s="247">
        <f>IF(I68=2, J70+J71+J72+J73, 0)</f>
        <v>1.25</v>
      </c>
      <c r="L68" s="300" t="s">
        <v>425</v>
      </c>
      <c r="M68" s="303"/>
    </row>
    <row r="69" spans="1:13" x14ac:dyDescent="0.25">
      <c r="A69" s="297"/>
      <c r="B69" s="308"/>
      <c r="C69" s="308"/>
      <c r="D69" s="308"/>
      <c r="E69" s="308"/>
      <c r="F69" s="308"/>
      <c r="G69" s="308"/>
      <c r="H69" s="308"/>
      <c r="I69" s="40"/>
      <c r="J69" s="16" t="str">
        <f>IF($I$68=1,"0","0")</f>
        <v>0</v>
      </c>
      <c r="K69" s="248"/>
      <c r="L69" s="301"/>
      <c r="M69" s="304"/>
    </row>
    <row r="70" spans="1:13" ht="20.45" customHeight="1" x14ac:dyDescent="0.25">
      <c r="A70" s="297"/>
      <c r="B70" s="308"/>
      <c r="C70" s="308"/>
      <c r="D70" s="308"/>
      <c r="E70" s="308"/>
      <c r="F70" s="308"/>
      <c r="G70" s="308"/>
      <c r="H70" s="308"/>
      <c r="I70" s="40" t="b">
        <v>1</v>
      </c>
      <c r="J70" s="16" t="str">
        <f>IF($I$70=TRUE,"1.25","0")</f>
        <v>1.25</v>
      </c>
      <c r="K70" s="248" t="str">
        <f>IF(AND($I$68&lt;&gt;2,I70=TRUE),"ERROR","")</f>
        <v/>
      </c>
      <c r="L70" s="301"/>
      <c r="M70" s="304"/>
    </row>
    <row r="71" spans="1:13" ht="20.45" customHeight="1" x14ac:dyDescent="0.25">
      <c r="A71" s="297"/>
      <c r="B71" s="308"/>
      <c r="C71" s="308"/>
      <c r="D71" s="308"/>
      <c r="E71" s="308"/>
      <c r="F71" s="308"/>
      <c r="G71" s="308"/>
      <c r="H71" s="308"/>
      <c r="I71" s="40" t="b">
        <v>0</v>
      </c>
      <c r="J71" s="16" t="str">
        <f>IF($I$71=TRUE,"1.25","0")</f>
        <v>0</v>
      </c>
      <c r="K71" s="248" t="str">
        <f t="shared" ref="K71:K73" si="4">IF(AND($I$68&lt;&gt;2,I71=TRUE),"ERROR","")</f>
        <v/>
      </c>
      <c r="L71" s="301"/>
      <c r="M71" s="304"/>
    </row>
    <row r="72" spans="1:13" ht="18" customHeight="1" x14ac:dyDescent="0.25">
      <c r="A72" s="297"/>
      <c r="B72" s="308"/>
      <c r="C72" s="308"/>
      <c r="D72" s="308"/>
      <c r="E72" s="308"/>
      <c r="F72" s="308"/>
      <c r="G72" s="308"/>
      <c r="H72" s="308"/>
      <c r="I72" s="40" t="b">
        <v>0</v>
      </c>
      <c r="J72" s="16" t="str">
        <f>IF($I$72=TRUE,"1.25","0")</f>
        <v>0</v>
      </c>
      <c r="K72" s="248" t="str">
        <f t="shared" si="4"/>
        <v/>
      </c>
      <c r="L72" s="301"/>
      <c r="M72" s="304"/>
    </row>
    <row r="73" spans="1:13" ht="19.149999999999999" customHeight="1" thickBot="1" x14ac:dyDescent="0.3">
      <c r="A73" s="298"/>
      <c r="B73" s="295"/>
      <c r="C73" s="295"/>
      <c r="D73" s="295"/>
      <c r="E73" s="295"/>
      <c r="F73" s="295"/>
      <c r="G73" s="295"/>
      <c r="H73" s="295"/>
      <c r="I73" s="41" t="b">
        <v>0</v>
      </c>
      <c r="J73" s="42" t="str">
        <f>IF($I$73=TRUE,"1.25","0")</f>
        <v>0</v>
      </c>
      <c r="K73" s="249" t="str">
        <f t="shared" si="4"/>
        <v/>
      </c>
      <c r="L73" s="302"/>
      <c r="M73" s="305"/>
    </row>
    <row r="74" spans="1:13" x14ac:dyDescent="0.25">
      <c r="A74" s="312" t="s">
        <v>117</v>
      </c>
      <c r="B74" s="313"/>
      <c r="C74" s="313"/>
      <c r="D74" s="313"/>
      <c r="E74" s="313"/>
      <c r="F74" s="313"/>
      <c r="G74" s="313"/>
      <c r="H74" s="313"/>
      <c r="I74" s="313"/>
      <c r="J74" s="313"/>
      <c r="K74" s="251">
        <f>SUM(K54:K70)</f>
        <v>12.25</v>
      </c>
    </row>
    <row r="75" spans="1:13" ht="28.15" customHeight="1" thickBot="1" x14ac:dyDescent="0.3">
      <c r="A75" s="314"/>
      <c r="B75" s="314"/>
      <c r="C75" s="314"/>
      <c r="D75" s="314"/>
      <c r="E75" s="314"/>
      <c r="F75" s="314"/>
      <c r="G75" s="314"/>
      <c r="H75" s="314"/>
      <c r="I75" s="314"/>
      <c r="J75" s="314"/>
      <c r="K75" s="314"/>
      <c r="L75" s="314"/>
      <c r="M75" s="314"/>
    </row>
    <row r="76" spans="1:13" ht="48.6" customHeight="1" thickBot="1" x14ac:dyDescent="0.3">
      <c r="A76" s="315" t="s">
        <v>118</v>
      </c>
      <c r="B76" s="316"/>
      <c r="C76" s="316"/>
      <c r="D76" s="316"/>
      <c r="E76" s="316"/>
      <c r="F76" s="316"/>
      <c r="G76" s="316"/>
      <c r="H76" s="316"/>
      <c r="I76" s="316"/>
      <c r="J76" s="316"/>
      <c r="K76" s="317"/>
      <c r="L76" s="59" t="s">
        <v>102</v>
      </c>
      <c r="M76" s="36" t="s">
        <v>362</v>
      </c>
    </row>
    <row r="77" spans="1:13" ht="24" customHeight="1" x14ac:dyDescent="0.25">
      <c r="A77" s="296" t="s">
        <v>119</v>
      </c>
      <c r="B77" s="299"/>
      <c r="C77" s="299"/>
      <c r="D77" s="299"/>
      <c r="E77" s="299"/>
      <c r="F77" s="299"/>
      <c r="G77" s="299"/>
      <c r="H77" s="299"/>
      <c r="I77" s="37">
        <v>2</v>
      </c>
      <c r="J77" s="38" t="str">
        <f>IF($I$77=1,"0","0")</f>
        <v>0</v>
      </c>
      <c r="K77" s="247">
        <f>IF(I77=1,0,IF(I77=2,J79+J80+J81+J82+J83+J84+J85,0))</f>
        <v>7</v>
      </c>
      <c r="L77" s="300" t="s">
        <v>426</v>
      </c>
      <c r="M77" s="303"/>
    </row>
    <row r="78" spans="1:13" ht="22.5" customHeight="1" x14ac:dyDescent="0.25">
      <c r="A78" s="297"/>
      <c r="B78" s="308"/>
      <c r="C78" s="308"/>
      <c r="D78" s="308"/>
      <c r="E78" s="308"/>
      <c r="F78" s="308"/>
      <c r="G78" s="308"/>
      <c r="H78" s="308"/>
      <c r="I78" s="40"/>
      <c r="J78" s="16" t="str">
        <f>IF($I$77=2,"0","0")</f>
        <v>0</v>
      </c>
      <c r="K78" s="248"/>
      <c r="L78" s="301"/>
      <c r="M78" s="304"/>
    </row>
    <row r="79" spans="1:13" ht="16.899999999999999" customHeight="1" x14ac:dyDescent="0.25">
      <c r="A79" s="297"/>
      <c r="B79" s="308"/>
      <c r="C79" s="308"/>
      <c r="D79" s="308"/>
      <c r="E79" s="308"/>
      <c r="F79" s="308"/>
      <c r="G79" s="308"/>
      <c r="H79" s="308"/>
      <c r="I79" s="40" t="b">
        <v>1</v>
      </c>
      <c r="J79" s="16" t="str">
        <f>IF($I$79=TRUE,"1","0")</f>
        <v>1</v>
      </c>
      <c r="K79" s="248" t="str">
        <f>IF(AND($I$77&lt;&gt;2,I79=TRUE),"ERROR","")</f>
        <v/>
      </c>
      <c r="L79" s="301"/>
      <c r="M79" s="304"/>
    </row>
    <row r="80" spans="1:13" ht="17.45" customHeight="1" x14ac:dyDescent="0.25">
      <c r="A80" s="297"/>
      <c r="B80" s="308"/>
      <c r="C80" s="308"/>
      <c r="D80" s="308"/>
      <c r="E80" s="308"/>
      <c r="F80" s="308"/>
      <c r="G80" s="308"/>
      <c r="H80" s="308"/>
      <c r="I80" s="40" t="b">
        <v>1</v>
      </c>
      <c r="J80" s="16" t="str">
        <f>IF($I$80=TRUE,"1","0")</f>
        <v>1</v>
      </c>
      <c r="K80" s="248" t="str">
        <f t="shared" ref="K80:K85" si="5">IF(AND($I$77&lt;&gt;2,I80=TRUE),"ERROR","")</f>
        <v/>
      </c>
      <c r="L80" s="301"/>
      <c r="M80" s="304"/>
    </row>
    <row r="81" spans="1:13" ht="18" customHeight="1" x14ac:dyDescent="0.25">
      <c r="A81" s="297"/>
      <c r="B81" s="308"/>
      <c r="C81" s="308"/>
      <c r="D81" s="308"/>
      <c r="E81" s="308"/>
      <c r="F81" s="308"/>
      <c r="G81" s="308"/>
      <c r="H81" s="308"/>
      <c r="I81" s="40" t="b">
        <v>1</v>
      </c>
      <c r="J81" s="16" t="str">
        <f>IF($I$81=TRUE,"1","0")</f>
        <v>1</v>
      </c>
      <c r="K81" s="248" t="str">
        <f t="shared" si="5"/>
        <v/>
      </c>
      <c r="L81" s="301"/>
      <c r="M81" s="304"/>
    </row>
    <row r="82" spans="1:13" x14ac:dyDescent="0.25">
      <c r="A82" s="297"/>
      <c r="B82" s="308"/>
      <c r="C82" s="308"/>
      <c r="D82" s="308"/>
      <c r="E82" s="308"/>
      <c r="F82" s="308"/>
      <c r="G82" s="308"/>
      <c r="H82" s="308"/>
      <c r="I82" s="40" t="b">
        <v>1</v>
      </c>
      <c r="J82" s="16" t="str">
        <f>IF($I$82=TRUE,"1","0")</f>
        <v>1</v>
      </c>
      <c r="K82" s="248" t="str">
        <f t="shared" si="5"/>
        <v/>
      </c>
      <c r="L82" s="301"/>
      <c r="M82" s="304"/>
    </row>
    <row r="83" spans="1:13" x14ac:dyDescent="0.25">
      <c r="A83" s="297"/>
      <c r="B83" s="308"/>
      <c r="C83" s="308"/>
      <c r="D83" s="308"/>
      <c r="E83" s="308"/>
      <c r="F83" s="308"/>
      <c r="G83" s="308"/>
      <c r="H83" s="308"/>
      <c r="I83" s="40" t="b">
        <v>1</v>
      </c>
      <c r="J83" s="16" t="str">
        <f>IF($I$83=TRUE,"1","0")</f>
        <v>1</v>
      </c>
      <c r="K83" s="248" t="str">
        <f t="shared" si="5"/>
        <v/>
      </c>
      <c r="L83" s="301"/>
      <c r="M83" s="318"/>
    </row>
    <row r="84" spans="1:13" x14ac:dyDescent="0.25">
      <c r="A84" s="297"/>
      <c r="B84" s="308"/>
      <c r="C84" s="308"/>
      <c r="D84" s="308"/>
      <c r="E84" s="308"/>
      <c r="F84" s="308"/>
      <c r="G84" s="308"/>
      <c r="H84" s="308"/>
      <c r="I84" s="40" t="b">
        <v>1</v>
      </c>
      <c r="J84" s="16" t="str">
        <f>IF($I$84=TRUE,"1","0")</f>
        <v>1</v>
      </c>
      <c r="K84" s="248" t="str">
        <f t="shared" si="5"/>
        <v/>
      </c>
      <c r="L84" s="301"/>
      <c r="M84" s="318"/>
    </row>
    <row r="85" spans="1:13" ht="23.25" customHeight="1" thickBot="1" x14ac:dyDescent="0.3">
      <c r="A85" s="298"/>
      <c r="B85" s="295"/>
      <c r="C85" s="295"/>
      <c r="D85" s="295"/>
      <c r="E85" s="295"/>
      <c r="F85" s="295"/>
      <c r="G85" s="295"/>
      <c r="H85" s="295"/>
      <c r="I85" s="41" t="b">
        <v>1</v>
      </c>
      <c r="J85" s="42" t="str">
        <f>IF($I$85=TRUE,"1","0")</f>
        <v>1</v>
      </c>
      <c r="K85" s="249" t="str">
        <f t="shared" si="5"/>
        <v/>
      </c>
      <c r="L85" s="302"/>
      <c r="M85" s="305"/>
    </row>
    <row r="86" spans="1:13" ht="31.9" customHeight="1" x14ac:dyDescent="0.25">
      <c r="A86" s="296" t="s">
        <v>120</v>
      </c>
      <c r="B86" s="299"/>
      <c r="C86" s="299"/>
      <c r="D86" s="299"/>
      <c r="E86" s="299"/>
      <c r="F86" s="299"/>
      <c r="G86" s="299"/>
      <c r="H86" s="299"/>
      <c r="I86" s="37">
        <v>2</v>
      </c>
      <c r="J86" s="38" t="str">
        <f>IF($I$86=2,"0","0")</f>
        <v>0</v>
      </c>
      <c r="K86" s="247">
        <f>IF(I86=1, 0, IF(I86=2, J88+J89+J90+J91+J92, IF(OR(I86&lt;&gt;1, I86&lt;&gt;2),0)))</f>
        <v>3</v>
      </c>
      <c r="L86" s="309" t="s">
        <v>427</v>
      </c>
      <c r="M86" s="303"/>
    </row>
    <row r="87" spans="1:13" ht="17.45" customHeight="1" x14ac:dyDescent="0.25">
      <c r="A87" s="297"/>
      <c r="B87" s="308"/>
      <c r="C87" s="308"/>
      <c r="D87" s="308"/>
      <c r="E87" s="308"/>
      <c r="F87" s="308"/>
      <c r="G87" s="308"/>
      <c r="H87" s="308"/>
      <c r="I87" s="40"/>
      <c r="J87" s="16" t="str">
        <f>IF($I$86=1,"0","0")</f>
        <v>0</v>
      </c>
      <c r="K87" s="248"/>
      <c r="L87" s="310"/>
      <c r="M87" s="304"/>
    </row>
    <row r="88" spans="1:13" ht="33.75" customHeight="1" x14ac:dyDescent="0.25">
      <c r="A88" s="297"/>
      <c r="B88" s="308"/>
      <c r="C88" s="308"/>
      <c r="D88" s="308"/>
      <c r="E88" s="308"/>
      <c r="F88" s="308"/>
      <c r="G88" s="308"/>
      <c r="H88" s="308"/>
      <c r="I88" s="40" t="b">
        <v>1</v>
      </c>
      <c r="J88" s="16" t="str">
        <f>IF($I$88=TRUE,"1","0")</f>
        <v>1</v>
      </c>
      <c r="K88" s="248" t="str">
        <f>IF(AND($I$86&lt;&gt;2,I88=TRUE),"ERROR","")</f>
        <v/>
      </c>
      <c r="L88" s="310"/>
      <c r="M88" s="304"/>
    </row>
    <row r="89" spans="1:13" ht="19.149999999999999" customHeight="1" x14ac:dyDescent="0.25">
      <c r="A89" s="297"/>
      <c r="B89" s="308"/>
      <c r="C89" s="308"/>
      <c r="D89" s="308"/>
      <c r="E89" s="308"/>
      <c r="F89" s="308"/>
      <c r="G89" s="308"/>
      <c r="H89" s="308"/>
      <c r="I89" s="40" t="b">
        <v>1</v>
      </c>
      <c r="J89" s="16" t="str">
        <f>IF($I$89=TRUE,"1","0")</f>
        <v>1</v>
      </c>
      <c r="K89" s="248" t="str">
        <f t="shared" ref="K89:K92" si="6">IF(AND($I$86&lt;&gt;2,I89=TRUE),"ERROR","")</f>
        <v/>
      </c>
      <c r="L89" s="310"/>
      <c r="M89" s="304"/>
    </row>
    <row r="90" spans="1:13" ht="19.899999999999999" customHeight="1" x14ac:dyDescent="0.25">
      <c r="A90" s="297"/>
      <c r="B90" s="308"/>
      <c r="C90" s="308"/>
      <c r="D90" s="308"/>
      <c r="E90" s="308"/>
      <c r="F90" s="308"/>
      <c r="G90" s="308"/>
      <c r="H90" s="308"/>
      <c r="I90" s="40" t="b">
        <v>1</v>
      </c>
      <c r="J90" s="16" t="str">
        <f>IF($I$90=TRUE,"1","0")</f>
        <v>1</v>
      </c>
      <c r="K90" s="248" t="str">
        <f t="shared" si="6"/>
        <v/>
      </c>
      <c r="L90" s="310"/>
      <c r="M90" s="304"/>
    </row>
    <row r="91" spans="1:13" ht="19.149999999999999" customHeight="1" x14ac:dyDescent="0.25">
      <c r="A91" s="297"/>
      <c r="B91" s="308"/>
      <c r="C91" s="308"/>
      <c r="D91" s="308"/>
      <c r="E91" s="308"/>
      <c r="F91" s="308"/>
      <c r="G91" s="308"/>
      <c r="H91" s="308"/>
      <c r="I91" s="40" t="b">
        <v>0</v>
      </c>
      <c r="J91" s="16" t="str">
        <f>IF($I$91=TRUE,"1","0")</f>
        <v>0</v>
      </c>
      <c r="K91" s="248" t="str">
        <f t="shared" si="6"/>
        <v/>
      </c>
      <c r="L91" s="310"/>
      <c r="M91" s="304"/>
    </row>
    <row r="92" spans="1:13" ht="20.45" customHeight="1" thickBot="1" x14ac:dyDescent="0.3">
      <c r="A92" s="298"/>
      <c r="B92" s="295"/>
      <c r="C92" s="295"/>
      <c r="D92" s="295"/>
      <c r="E92" s="295"/>
      <c r="F92" s="295"/>
      <c r="G92" s="295"/>
      <c r="H92" s="295"/>
      <c r="I92" s="41" t="b">
        <v>0</v>
      </c>
      <c r="J92" s="42" t="str">
        <f>IF($I$92=TRUE,"1","0")</f>
        <v>0</v>
      </c>
      <c r="K92" s="249" t="str">
        <f t="shared" si="6"/>
        <v/>
      </c>
      <c r="L92" s="311"/>
      <c r="M92" s="305"/>
    </row>
    <row r="93" spans="1:13" ht="18" customHeight="1" x14ac:dyDescent="0.25">
      <c r="A93" s="296" t="s">
        <v>121</v>
      </c>
      <c r="B93" s="299"/>
      <c r="C93" s="299"/>
      <c r="D93" s="299"/>
      <c r="E93" s="299"/>
      <c r="F93" s="299"/>
      <c r="G93" s="299"/>
      <c r="H93" s="299"/>
      <c r="I93" s="37">
        <v>2</v>
      </c>
      <c r="J93" s="38" t="str">
        <f>IF($I$93=1,"0","0")</f>
        <v>0</v>
      </c>
      <c r="K93" s="247">
        <f>IF(I93=1, 0, IF(I93=2, J94+J95+J96+J97+J98+J99+J100, IF(OR(I93&lt;&gt;1, I93&lt;&gt;2),0)))</f>
        <v>3</v>
      </c>
      <c r="L93" s="300" t="s">
        <v>428</v>
      </c>
      <c r="M93" s="303"/>
    </row>
    <row r="94" spans="1:13" ht="22.15" customHeight="1" x14ac:dyDescent="0.25">
      <c r="A94" s="297"/>
      <c r="B94" s="308"/>
      <c r="C94" s="308"/>
      <c r="D94" s="308"/>
      <c r="E94" s="308"/>
      <c r="F94" s="308"/>
      <c r="G94" s="308"/>
      <c r="H94" s="308"/>
      <c r="I94" s="40"/>
      <c r="J94" s="16" t="str">
        <f>IF($I$93=2,"0","0")</f>
        <v>0</v>
      </c>
      <c r="K94" s="248"/>
      <c r="L94" s="301"/>
      <c r="M94" s="304"/>
    </row>
    <row r="95" spans="1:13" ht="24" customHeight="1" x14ac:dyDescent="0.25">
      <c r="A95" s="297"/>
      <c r="B95" s="308"/>
      <c r="C95" s="308"/>
      <c r="D95" s="308"/>
      <c r="E95" s="308"/>
      <c r="F95" s="308"/>
      <c r="G95" s="308"/>
      <c r="H95" s="308"/>
      <c r="I95" s="40" t="b">
        <v>0</v>
      </c>
      <c r="J95" s="16" t="str">
        <f>IF($I$95=TRUE,"1","0")</f>
        <v>0</v>
      </c>
      <c r="K95" s="248" t="str">
        <f>IF(AND($I$93&lt;&gt;2,I95=TRUE),"ERROR","")</f>
        <v/>
      </c>
      <c r="L95" s="301"/>
      <c r="M95" s="304"/>
    </row>
    <row r="96" spans="1:13" ht="24" customHeight="1" x14ac:dyDescent="0.25">
      <c r="A96" s="297"/>
      <c r="B96" s="308"/>
      <c r="C96" s="308"/>
      <c r="D96" s="308"/>
      <c r="E96" s="308"/>
      <c r="F96" s="308"/>
      <c r="G96" s="308"/>
      <c r="H96" s="308"/>
      <c r="I96" s="40" t="b">
        <v>1</v>
      </c>
      <c r="J96" s="16" t="str">
        <f>IF($I$96=TRUE,"1","0")</f>
        <v>1</v>
      </c>
      <c r="K96" s="248" t="str">
        <f t="shared" ref="K96:K100" si="7">IF(AND($I$93&lt;&gt;2,I96=TRUE),"ERROR","")</f>
        <v/>
      </c>
      <c r="L96" s="301"/>
      <c r="M96" s="304"/>
    </row>
    <row r="97" spans="1:13" ht="22.9" customHeight="1" x14ac:dyDescent="0.25">
      <c r="A97" s="297"/>
      <c r="B97" s="308"/>
      <c r="C97" s="308"/>
      <c r="D97" s="308"/>
      <c r="E97" s="308"/>
      <c r="F97" s="308"/>
      <c r="G97" s="308"/>
      <c r="H97" s="308"/>
      <c r="I97" s="40" t="b">
        <v>1</v>
      </c>
      <c r="J97" s="16" t="str">
        <f>IF($I$97=TRUE,"1","0")</f>
        <v>1</v>
      </c>
      <c r="K97" s="248" t="str">
        <f t="shared" si="7"/>
        <v/>
      </c>
      <c r="L97" s="301"/>
      <c r="M97" s="304"/>
    </row>
    <row r="98" spans="1:13" ht="26.45" customHeight="1" x14ac:dyDescent="0.25">
      <c r="A98" s="297"/>
      <c r="B98" s="308"/>
      <c r="C98" s="308"/>
      <c r="D98" s="308"/>
      <c r="E98" s="308"/>
      <c r="F98" s="308"/>
      <c r="G98" s="308"/>
      <c r="H98" s="308"/>
      <c r="I98" s="40" t="b">
        <v>1</v>
      </c>
      <c r="J98" s="16" t="str">
        <f>IF($I$98=TRUE,"1","0")</f>
        <v>1</v>
      </c>
      <c r="K98" s="248" t="str">
        <f t="shared" si="7"/>
        <v/>
      </c>
      <c r="L98" s="301"/>
      <c r="M98" s="304"/>
    </row>
    <row r="99" spans="1:13" ht="22.15" customHeight="1" x14ac:dyDescent="0.25">
      <c r="A99" s="297"/>
      <c r="B99" s="308"/>
      <c r="C99" s="308"/>
      <c r="D99" s="308"/>
      <c r="E99" s="308"/>
      <c r="F99" s="308"/>
      <c r="G99" s="308"/>
      <c r="H99" s="308"/>
      <c r="I99" s="40" t="b">
        <v>0</v>
      </c>
      <c r="J99" s="16" t="str">
        <f>IF($I$99=TRUE,"1","0")</f>
        <v>0</v>
      </c>
      <c r="K99" s="248" t="str">
        <f t="shared" si="7"/>
        <v/>
      </c>
      <c r="L99" s="301"/>
      <c r="M99" s="304"/>
    </row>
    <row r="100" spans="1:13" ht="27" customHeight="1" thickBot="1" x14ac:dyDescent="0.3">
      <c r="A100" s="298"/>
      <c r="B100" s="295"/>
      <c r="C100" s="295"/>
      <c r="D100" s="295"/>
      <c r="E100" s="295"/>
      <c r="F100" s="295"/>
      <c r="G100" s="295"/>
      <c r="H100" s="295"/>
      <c r="I100" s="41" t="b">
        <v>0</v>
      </c>
      <c r="J100" s="42" t="str">
        <f>IF($I$100=TRUE,"1","0")</f>
        <v>0</v>
      </c>
      <c r="K100" s="249" t="str">
        <f t="shared" si="7"/>
        <v/>
      </c>
      <c r="L100" s="302"/>
      <c r="M100" s="305"/>
    </row>
    <row r="101" spans="1:13" ht="22.9" customHeight="1" x14ac:dyDescent="0.25">
      <c r="A101" s="296" t="s">
        <v>122</v>
      </c>
      <c r="B101" s="299"/>
      <c r="C101" s="299"/>
      <c r="D101" s="299"/>
      <c r="E101" s="299"/>
      <c r="F101" s="299"/>
      <c r="G101" s="299"/>
      <c r="H101" s="299"/>
      <c r="I101" s="37">
        <v>2</v>
      </c>
      <c r="J101" s="38" t="str">
        <f>IF($I$101=1,"0","0")</f>
        <v>0</v>
      </c>
      <c r="K101" s="247">
        <f>J101+J103+J104+J105</f>
        <v>2</v>
      </c>
      <c r="L101" s="300" t="s">
        <v>429</v>
      </c>
      <c r="M101" s="303"/>
    </row>
    <row r="102" spans="1:13" ht="24.6" customHeight="1" x14ac:dyDescent="0.25">
      <c r="A102" s="297"/>
      <c r="B102" s="306" t="s">
        <v>115</v>
      </c>
      <c r="C102" s="307"/>
      <c r="D102" s="307"/>
      <c r="E102" s="307"/>
      <c r="F102" s="307"/>
      <c r="G102" s="307"/>
      <c r="H102" s="307"/>
      <c r="I102" s="40"/>
      <c r="J102" s="16"/>
      <c r="K102" s="248"/>
      <c r="L102" s="301"/>
      <c r="M102" s="304"/>
    </row>
    <row r="103" spans="1:13" ht="22.9" customHeight="1" x14ac:dyDescent="0.25">
      <c r="A103" s="297"/>
      <c r="B103" s="308"/>
      <c r="C103" s="308"/>
      <c r="D103" s="308"/>
      <c r="E103" s="308"/>
      <c r="F103" s="308"/>
      <c r="G103" s="308"/>
      <c r="H103" s="308"/>
      <c r="I103" s="40"/>
      <c r="J103" s="16" t="str">
        <f>IF($I$101=2,"2","0")</f>
        <v>2</v>
      </c>
      <c r="K103" s="248"/>
      <c r="L103" s="301"/>
      <c r="M103" s="304"/>
    </row>
    <row r="104" spans="1:13" ht="23.45" customHeight="1" x14ac:dyDescent="0.25">
      <c r="A104" s="297"/>
      <c r="B104" s="308"/>
      <c r="C104" s="308"/>
      <c r="D104" s="308"/>
      <c r="E104" s="308"/>
      <c r="F104" s="308"/>
      <c r="G104" s="308"/>
      <c r="H104" s="308"/>
      <c r="I104" s="40"/>
      <c r="J104" s="16" t="str">
        <f>IF($I$101=3,"1.5","0")</f>
        <v>0</v>
      </c>
      <c r="K104" s="248"/>
      <c r="L104" s="301"/>
      <c r="M104" s="304"/>
    </row>
    <row r="105" spans="1:13" ht="24.6" customHeight="1" thickBot="1" x14ac:dyDescent="0.3">
      <c r="A105" s="298"/>
      <c r="B105" s="295"/>
      <c r="C105" s="295"/>
      <c r="D105" s="295"/>
      <c r="E105" s="295"/>
      <c r="F105" s="295"/>
      <c r="G105" s="295"/>
      <c r="H105" s="295"/>
      <c r="I105" s="41"/>
      <c r="J105" s="42" t="str">
        <f>IF($I$101=4,"1","0")</f>
        <v>0</v>
      </c>
      <c r="K105" s="249"/>
      <c r="L105" s="302"/>
      <c r="M105" s="305"/>
    </row>
    <row r="106" spans="1:13" ht="15.75" thickBot="1" x14ac:dyDescent="0.3">
      <c r="A106" s="293" t="s">
        <v>123</v>
      </c>
      <c r="B106" s="294"/>
      <c r="C106" s="294"/>
      <c r="D106" s="294"/>
      <c r="E106" s="294"/>
      <c r="F106" s="294"/>
      <c r="G106" s="294"/>
      <c r="H106" s="294"/>
      <c r="I106" s="294"/>
      <c r="J106" s="294"/>
      <c r="K106" s="252">
        <f>SUM(K77:K104)</f>
        <v>15</v>
      </c>
    </row>
    <row r="108" spans="1:13" x14ac:dyDescent="0.25">
      <c r="A108" s="48" t="s">
        <v>124</v>
      </c>
    </row>
  </sheetData>
  <sheetProtection password="CDBA" sheet="1" scenarios="1" formatCells="0" formatColumns="0" formatRows="0"/>
  <mergeCells count="147">
    <mergeCell ref="A1:M1"/>
    <mergeCell ref="A2:M2"/>
    <mergeCell ref="A3:K3"/>
    <mergeCell ref="A4:A7"/>
    <mergeCell ref="B4:H4"/>
    <mergeCell ref="L4:L7"/>
    <mergeCell ref="M4:M7"/>
    <mergeCell ref="B5:H5"/>
    <mergeCell ref="B6:H6"/>
    <mergeCell ref="B7:H7"/>
    <mergeCell ref="A8:A13"/>
    <mergeCell ref="B8:H8"/>
    <mergeCell ref="L8:L13"/>
    <mergeCell ref="M8:M13"/>
    <mergeCell ref="B9:H9"/>
    <mergeCell ref="B10:H10"/>
    <mergeCell ref="B11:H11"/>
    <mergeCell ref="B12:H12"/>
    <mergeCell ref="B13:H13"/>
    <mergeCell ref="B27:H27"/>
    <mergeCell ref="B28:H28"/>
    <mergeCell ref="B29:H29"/>
    <mergeCell ref="B30:H30"/>
    <mergeCell ref="B31:H31"/>
    <mergeCell ref="B32:H32"/>
    <mergeCell ref="B21:H21"/>
    <mergeCell ref="B22:H22"/>
    <mergeCell ref="B23:H23"/>
    <mergeCell ref="B24:H24"/>
    <mergeCell ref="B25:H25"/>
    <mergeCell ref="B26:H26"/>
    <mergeCell ref="A43:A50"/>
    <mergeCell ref="B43:H43"/>
    <mergeCell ref="L43:L50"/>
    <mergeCell ref="B33:H33"/>
    <mergeCell ref="A34:A42"/>
    <mergeCell ref="B34:H34"/>
    <mergeCell ref="L34:L42"/>
    <mergeCell ref="M34:M42"/>
    <mergeCell ref="B35:H35"/>
    <mergeCell ref="B36:H36"/>
    <mergeCell ref="B37:H37"/>
    <mergeCell ref="B38:H38"/>
    <mergeCell ref="B39:H39"/>
    <mergeCell ref="A14:A33"/>
    <mergeCell ref="B14:H14"/>
    <mergeCell ref="L14:L33"/>
    <mergeCell ref="M14:M33"/>
    <mergeCell ref="B15:H15"/>
    <mergeCell ref="B16:H16"/>
    <mergeCell ref="B17:H17"/>
    <mergeCell ref="B18:H18"/>
    <mergeCell ref="B19:H19"/>
    <mergeCell ref="B20:H20"/>
    <mergeCell ref="M43:M50"/>
    <mergeCell ref="B44:H44"/>
    <mergeCell ref="B45:H45"/>
    <mergeCell ref="B46:H46"/>
    <mergeCell ref="B47:H47"/>
    <mergeCell ref="B48:H48"/>
    <mergeCell ref="B49:H49"/>
    <mergeCell ref="B50:H50"/>
    <mergeCell ref="B40:H40"/>
    <mergeCell ref="B41:H41"/>
    <mergeCell ref="B42:H42"/>
    <mergeCell ref="B57:H57"/>
    <mergeCell ref="B58:H58"/>
    <mergeCell ref="B59:H59"/>
    <mergeCell ref="B60:H60"/>
    <mergeCell ref="A61:A62"/>
    <mergeCell ref="B61:H61"/>
    <mergeCell ref="A51:J51"/>
    <mergeCell ref="A52:K52"/>
    <mergeCell ref="L52:M52"/>
    <mergeCell ref="A53:K53"/>
    <mergeCell ref="A54:A60"/>
    <mergeCell ref="B54:H54"/>
    <mergeCell ref="L54:L60"/>
    <mergeCell ref="M54:M60"/>
    <mergeCell ref="B55:H55"/>
    <mergeCell ref="B56:H56"/>
    <mergeCell ref="L61:L62"/>
    <mergeCell ref="M61:M62"/>
    <mergeCell ref="B62:H62"/>
    <mergeCell ref="A63:A67"/>
    <mergeCell ref="B63:H63"/>
    <mergeCell ref="L63:L67"/>
    <mergeCell ref="M63:M67"/>
    <mergeCell ref="B64:H64"/>
    <mergeCell ref="B65:H65"/>
    <mergeCell ref="B66:H66"/>
    <mergeCell ref="B67:H67"/>
    <mergeCell ref="A68:A73"/>
    <mergeCell ref="B68:H68"/>
    <mergeCell ref="L68:L73"/>
    <mergeCell ref="M68:M73"/>
    <mergeCell ref="B69:H69"/>
    <mergeCell ref="B70:H70"/>
    <mergeCell ref="B71:H71"/>
    <mergeCell ref="B72:H72"/>
    <mergeCell ref="B73:H73"/>
    <mergeCell ref="B80:H80"/>
    <mergeCell ref="B81:H81"/>
    <mergeCell ref="B82:H82"/>
    <mergeCell ref="B83:H83"/>
    <mergeCell ref="B84:H84"/>
    <mergeCell ref="B85:H85"/>
    <mergeCell ref="A74:J74"/>
    <mergeCell ref="A75:K75"/>
    <mergeCell ref="L75:M75"/>
    <mergeCell ref="A76:K76"/>
    <mergeCell ref="A77:A85"/>
    <mergeCell ref="B77:H77"/>
    <mergeCell ref="L77:L85"/>
    <mergeCell ref="M77:M85"/>
    <mergeCell ref="B78:H78"/>
    <mergeCell ref="B79:H79"/>
    <mergeCell ref="A86:A92"/>
    <mergeCell ref="B86:H86"/>
    <mergeCell ref="L86:L92"/>
    <mergeCell ref="M86:M92"/>
    <mergeCell ref="B87:H87"/>
    <mergeCell ref="B88:H88"/>
    <mergeCell ref="B89:H89"/>
    <mergeCell ref="B90:H90"/>
    <mergeCell ref="B91:H91"/>
    <mergeCell ref="B92:H92"/>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s>
  <conditionalFormatting sqref="B16:H16 B24 B32">
    <cfRule type="expression" dxfId="100" priority="54">
      <formula>AND($I$14&lt;&gt;2,I16=TRUE)</formula>
    </cfRule>
  </conditionalFormatting>
  <conditionalFormatting sqref="B17:H17">
    <cfRule type="expression" dxfId="99" priority="53">
      <formula>-AND($I$14&lt;&gt;2,I17=TRUE)</formula>
    </cfRule>
  </conditionalFormatting>
  <conditionalFormatting sqref="B18:H18">
    <cfRule type="expression" dxfId="98" priority="52">
      <formula>AND($I$14&lt;&gt;2,I18=TRUE)</formula>
    </cfRule>
  </conditionalFormatting>
  <conditionalFormatting sqref="B19:H19">
    <cfRule type="expression" dxfId="97" priority="50">
      <formula>AND($I$14&lt;&gt;2,I19=TRUE)</formula>
    </cfRule>
    <cfRule type="expression" dxfId="96" priority="51">
      <formula>AND($I$14&lt;&gt;2,I19=TRUE)</formula>
    </cfRule>
  </conditionalFormatting>
  <conditionalFormatting sqref="B20:H20">
    <cfRule type="expression" dxfId="95" priority="49">
      <formula>AND($I$14&lt;&gt;2,I20=TRUE)</formula>
    </cfRule>
  </conditionalFormatting>
  <conditionalFormatting sqref="B21:H21">
    <cfRule type="expression" dxfId="94" priority="48">
      <formula>AND($I$14&lt;&gt;2,I21=TRUE)</formula>
    </cfRule>
  </conditionalFormatting>
  <conditionalFormatting sqref="B22:H22">
    <cfRule type="expression" dxfId="93" priority="47">
      <formula>AND($I$14&lt;&gt;2,I22=TRUE)</formula>
    </cfRule>
  </conditionalFormatting>
  <conditionalFormatting sqref="B23:H23">
    <cfRule type="expression" dxfId="92" priority="46">
      <formula>AND($I$14&lt;&gt;2,I23=TRUE)</formula>
    </cfRule>
  </conditionalFormatting>
  <conditionalFormatting sqref="B25:H25">
    <cfRule type="expression" dxfId="91" priority="45">
      <formula>AND($I$14&lt;&gt;2,I25=TRUE)</formula>
    </cfRule>
  </conditionalFormatting>
  <conditionalFormatting sqref="B26:H26">
    <cfRule type="expression" dxfId="90" priority="44">
      <formula>AND($I$14&lt;&gt;2,I26=TRUE)</formula>
    </cfRule>
  </conditionalFormatting>
  <conditionalFormatting sqref="B27:H27">
    <cfRule type="expression" dxfId="89" priority="43">
      <formula>AND($I$14&lt;&gt;2,I27=TRUE)</formula>
    </cfRule>
  </conditionalFormatting>
  <conditionalFormatting sqref="B28:H28">
    <cfRule type="expression" dxfId="88" priority="42">
      <formula>AND($I$14&lt;&gt;2,I28=TRUE)</formula>
    </cfRule>
  </conditionalFormatting>
  <conditionalFormatting sqref="B29:H29">
    <cfRule type="expression" dxfId="87" priority="41">
      <formula>AND($I$14&lt;&gt;2,I29=TRUE)</formula>
    </cfRule>
  </conditionalFormatting>
  <conditionalFormatting sqref="B30:H30">
    <cfRule type="expression" dxfId="86" priority="40">
      <formula>AND($I$14&lt;&gt;2,I30=TRUE)</formula>
    </cfRule>
  </conditionalFormatting>
  <conditionalFormatting sqref="B31:H31">
    <cfRule type="expression" dxfId="85" priority="39">
      <formula>AND($I$14&lt;&gt;2,I31=TRUE)</formula>
    </cfRule>
  </conditionalFormatting>
  <conditionalFormatting sqref="B33:H33">
    <cfRule type="expression" dxfId="84" priority="38">
      <formula>AND($I$14&lt;&gt;2,I33=TRUE)</formula>
    </cfRule>
  </conditionalFormatting>
  <conditionalFormatting sqref="B36:H36">
    <cfRule type="expression" dxfId="83" priority="37">
      <formula>AND($I$34&lt;&gt;2,I36=TRUE)</formula>
    </cfRule>
  </conditionalFormatting>
  <conditionalFormatting sqref="B37:H37">
    <cfRule type="expression" dxfId="82" priority="36">
      <formula>AND($I$34&lt;&gt;2,I37=TRUE)</formula>
    </cfRule>
  </conditionalFormatting>
  <conditionalFormatting sqref="B38:H38">
    <cfRule type="expression" dxfId="81" priority="35">
      <formula>AND($I$34&lt;&gt;2,I38=TRUE)</formula>
    </cfRule>
  </conditionalFormatting>
  <conditionalFormatting sqref="B39:H39">
    <cfRule type="expression" dxfId="80" priority="34">
      <formula>AND($I$34&lt;&gt;2,I39=TRUE)</formula>
    </cfRule>
  </conditionalFormatting>
  <conditionalFormatting sqref="B40:H40">
    <cfRule type="expression" dxfId="79" priority="33">
      <formula>AND($I$34&lt;&gt;2,I40=TRUE)</formula>
    </cfRule>
  </conditionalFormatting>
  <conditionalFormatting sqref="B42:H42">
    <cfRule type="expression" dxfId="78" priority="32">
      <formula>AND($I$34&lt;&gt;2,I42=TRUE)</formula>
    </cfRule>
  </conditionalFormatting>
  <conditionalFormatting sqref="B45:H45 B49">
    <cfRule type="expression" dxfId="77" priority="31">
      <formula>AND($I$43&lt;&gt;2,I45=TRUE)</formula>
    </cfRule>
  </conditionalFormatting>
  <conditionalFormatting sqref="B46:H46">
    <cfRule type="expression" dxfId="76" priority="30">
      <formula>AND($I$43&lt;&gt;2,I46=TRUE)</formula>
    </cfRule>
  </conditionalFormatting>
  <conditionalFormatting sqref="B47:H47">
    <cfRule type="expression" dxfId="75" priority="29">
      <formula>AND($I$43&lt;&gt;2,I47=TRUE)</formula>
    </cfRule>
  </conditionalFormatting>
  <conditionalFormatting sqref="B48:H48">
    <cfRule type="expression" dxfId="74" priority="28">
      <formula>AND($I$43&lt;&gt;2,I48=TRUE)</formula>
    </cfRule>
  </conditionalFormatting>
  <conditionalFormatting sqref="B50:H50">
    <cfRule type="expression" dxfId="73" priority="27">
      <formula>AND($I$43&lt;&gt;2,I50=TRUE)</formula>
    </cfRule>
  </conditionalFormatting>
  <conditionalFormatting sqref="B56:H56">
    <cfRule type="expression" dxfId="72" priority="26">
      <formula>AND($I$54&lt;&gt;2,I56=TRUE)</formula>
    </cfRule>
  </conditionalFormatting>
  <conditionalFormatting sqref="B57:H57">
    <cfRule type="expression" dxfId="71" priority="25">
      <formula>AND($I$54&lt;&gt;2,I57=TRUE)</formula>
    </cfRule>
  </conditionalFormatting>
  <conditionalFormatting sqref="B58:H58">
    <cfRule type="expression" dxfId="70" priority="24">
      <formula>AND($I$54&lt;&gt;2,I58=TRUE)</formula>
    </cfRule>
  </conditionalFormatting>
  <conditionalFormatting sqref="B59:H59">
    <cfRule type="expression" dxfId="69" priority="23">
      <formula>AND($I$54&lt;&gt;2,I59=TRUE)</formula>
    </cfRule>
  </conditionalFormatting>
  <conditionalFormatting sqref="B60:H60">
    <cfRule type="expression" dxfId="68" priority="22">
      <formula>AND($I$54&lt;&gt;2,I60=TRUE)</formula>
    </cfRule>
  </conditionalFormatting>
  <conditionalFormatting sqref="B70:H70">
    <cfRule type="expression" dxfId="67" priority="21">
      <formula>AND($I$68&lt;&gt;2,I70=TRUE)</formula>
    </cfRule>
  </conditionalFormatting>
  <conditionalFormatting sqref="B71">
    <cfRule type="expression" dxfId="66" priority="20">
      <formula>AND($I$68&lt;&gt;2,I71=TRUE)</formula>
    </cfRule>
  </conditionalFormatting>
  <conditionalFormatting sqref="B72:H72">
    <cfRule type="expression" dxfId="65" priority="19">
      <formula>AND($I$68&lt;&gt;2,I72=TRUE)</formula>
    </cfRule>
  </conditionalFormatting>
  <conditionalFormatting sqref="B73:H73">
    <cfRule type="expression" dxfId="64" priority="18">
      <formula>AND($I$68&lt;&gt;2,I73=TRUE)</formula>
    </cfRule>
  </conditionalFormatting>
  <conditionalFormatting sqref="B79:H79">
    <cfRule type="expression" dxfId="63" priority="17">
      <formula>AND($I$77&lt;&gt;2,I79=TRUE)</formula>
    </cfRule>
  </conditionalFormatting>
  <conditionalFormatting sqref="B80:H80">
    <cfRule type="expression" dxfId="62" priority="16">
      <formula>AND($I$77&lt;&gt;2,I80=TRUE)</formula>
    </cfRule>
  </conditionalFormatting>
  <conditionalFormatting sqref="B81:H81">
    <cfRule type="expression" dxfId="61" priority="15">
      <formula>AND($I$77&lt;&gt;2,I81=TRUE)</formula>
    </cfRule>
  </conditionalFormatting>
  <conditionalFormatting sqref="B82:H82 B83:B84">
    <cfRule type="expression" dxfId="60" priority="14">
      <formula>AND($I$77&lt;&gt;2,I82=TRUE)</formula>
    </cfRule>
  </conditionalFormatting>
  <conditionalFormatting sqref="B85:H85">
    <cfRule type="expression" dxfId="59" priority="13">
      <formula>AND($I$77&lt;&gt;2,I85=TRUE)</formula>
    </cfRule>
  </conditionalFormatting>
  <conditionalFormatting sqref="B88:H88">
    <cfRule type="expression" dxfId="58" priority="12">
      <formula>AND($I$86&lt;&gt;2,I88=TRUE)</formula>
    </cfRule>
  </conditionalFormatting>
  <conditionalFormatting sqref="B89:H89">
    <cfRule type="expression" dxfId="57" priority="11">
      <formula>AND($I$86&lt;&gt;2,I89=TRUE)</formula>
    </cfRule>
  </conditionalFormatting>
  <conditionalFormatting sqref="B90:H90">
    <cfRule type="expression" dxfId="56" priority="10">
      <formula>AND($I$86&lt;&gt;2,I90=TRUE)</formula>
    </cfRule>
  </conditionalFormatting>
  <conditionalFormatting sqref="B91:H91">
    <cfRule type="expression" dxfId="55" priority="9">
      <formula>AND($I$86&lt;&gt;2,I88=TRUE)</formula>
    </cfRule>
  </conditionalFormatting>
  <conditionalFormatting sqref="B92:H92">
    <cfRule type="expression" dxfId="54" priority="8">
      <formula>AND($I$86&lt;&gt;2,I88=TRUE)</formula>
    </cfRule>
  </conditionalFormatting>
  <conditionalFormatting sqref="B95:H95">
    <cfRule type="expression" dxfId="53" priority="7">
      <formula>AND($I$93&lt;&gt;2,I95=TRUE)</formula>
    </cfRule>
  </conditionalFormatting>
  <conditionalFormatting sqref="B96:G96">
    <cfRule type="expression" dxfId="52" priority="6">
      <formula>AND($I$93&lt;&gt;2,I96=TRUE)</formula>
    </cfRule>
  </conditionalFormatting>
  <conditionalFormatting sqref="B97:H97">
    <cfRule type="expression" dxfId="51" priority="5">
      <formula>AND($I$93&lt;&gt;2,I95=TRUE)</formula>
    </cfRule>
  </conditionalFormatting>
  <conditionalFormatting sqref="B98:H98">
    <cfRule type="expression" dxfId="50" priority="4">
      <formula>AND($I$93&lt;&gt;2,I95=TRUE)</formula>
    </cfRule>
  </conditionalFormatting>
  <conditionalFormatting sqref="B99:H99">
    <cfRule type="expression" dxfId="49" priority="3">
      <formula>AND($I$93&lt;&gt;2,I99=TRUE)</formula>
    </cfRule>
  </conditionalFormatting>
  <conditionalFormatting sqref="B100:H100">
    <cfRule type="expression" dxfId="48" priority="2">
      <formula>AND($I$93&lt;&gt;2,I100=TRUE)</formula>
    </cfRule>
  </conditionalFormatting>
  <conditionalFormatting sqref="B49:H49">
    <cfRule type="expression" dxfId="47" priority="1">
      <formula>AND($I$43&lt;&gt;2,I49=TRUE)</formula>
    </cfRule>
  </conditionalFormatting>
  <conditionalFormatting sqref="B41:H41">
    <cfRule type="expression" dxfId="46" priority="55">
      <formula>AND($I$34&lt;&gt;2,I41=TRUE)</formula>
    </cfRule>
    <cfRule type="expression" dxfId="45" priority="56">
      <formula>AND($I$34&lt;&gt;2,I4+$I$393=TRUE)</formula>
    </cfRule>
  </conditionalFormatting>
  <pageMargins left="0.7" right="0.7" top="0.75" bottom="0.75" header="0.3" footer="0.3"/>
  <pageSetup scale="7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7105"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47106"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47107"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47108" r:id="rId7" name="Option Button 4">
              <controlPr defaultSize="0" autoFill="0" autoLine="0" autoPict="0">
                <anchor moveWithCells="1">
                  <from>
                    <xdr:col>1</xdr:col>
                    <xdr:colOff>19050</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47109"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47110"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47111"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47112"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47113"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47114"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47115"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47116"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47117"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47118"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47119"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47120"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47121"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47122"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47123"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47124"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47125"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47126"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47127"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47128"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47129"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47130"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47131"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47132"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47133"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47134"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47135"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47136"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47137"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47138"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47139"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47140"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47141"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47142"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47143"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47144"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47145"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47146"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47147"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47148"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47149"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47150"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47151"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47152"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47153"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47154"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47155"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47156"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47157"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47158"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47159"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47160"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47161"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47162"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47163"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47164"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47165"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47166"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47167" r:id="rId66"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47168"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47169"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47170"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47171"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47172"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47173"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47174"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47175"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47176"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47177"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47178"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47179"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47180"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47181"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47182"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47183"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47184"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47185"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47186"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47187"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47188"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47189"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47190"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47191"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47192"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47193"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47194"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47195"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47196"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47197"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47198"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47199"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47200"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47201"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47202"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47203"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47204"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47205"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47206"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47207"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47208"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47209"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47210"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47211"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zoomScale="90" zoomScaleNormal="100" zoomScaleSheetLayoutView="90" workbookViewId="0">
      <selection activeCell="O162" sqref="O162"/>
    </sheetView>
  </sheetViews>
  <sheetFormatPr defaultRowHeight="15" x14ac:dyDescent="0.25"/>
  <cols>
    <col min="1" max="1" width="39.140625" style="34" customWidth="1"/>
    <col min="2" max="7" width="9.140625" style="11"/>
    <col min="8" max="8" width="8.7109375" style="11" customWidth="1"/>
    <col min="9" max="10" width="8.85546875" style="34" hidden="1" customWidth="1"/>
    <col min="11" max="11" width="8.85546875" style="34" customWidth="1"/>
    <col min="12" max="12" width="10.5703125" style="34" customWidth="1"/>
    <col min="13" max="13" width="27" style="238" customWidth="1"/>
    <col min="14" max="14" width="21.28515625" style="238" customWidth="1"/>
    <col min="15" max="16384" width="9.140625" style="34"/>
  </cols>
  <sheetData>
    <row r="1" spans="1:14" ht="24" customHeight="1" thickBot="1" x14ac:dyDescent="0.3">
      <c r="A1" s="344" t="s">
        <v>125</v>
      </c>
      <c r="B1" s="345"/>
      <c r="C1" s="345"/>
      <c r="D1" s="345"/>
      <c r="E1" s="345"/>
      <c r="F1" s="345"/>
      <c r="G1" s="345"/>
      <c r="H1" s="345"/>
      <c r="I1" s="345"/>
      <c r="J1" s="345"/>
      <c r="K1" s="345"/>
      <c r="L1" s="345"/>
      <c r="M1" s="345"/>
      <c r="N1" s="346"/>
    </row>
    <row r="2" spans="1:14" ht="57.6" customHeight="1" thickBot="1" x14ac:dyDescent="0.3">
      <c r="A2" s="347" t="s">
        <v>126</v>
      </c>
      <c r="B2" s="348"/>
      <c r="C2" s="348"/>
      <c r="D2" s="348"/>
      <c r="E2" s="348"/>
      <c r="F2" s="348"/>
      <c r="G2" s="348"/>
      <c r="H2" s="348"/>
      <c r="I2" s="348"/>
      <c r="J2" s="348"/>
      <c r="K2" s="348"/>
      <c r="L2" s="348"/>
      <c r="M2" s="348"/>
      <c r="N2" s="349"/>
    </row>
    <row r="3" spans="1:14" ht="44.45" customHeight="1" thickBot="1" x14ac:dyDescent="0.3">
      <c r="A3" s="460" t="s">
        <v>127</v>
      </c>
      <c r="B3" s="461"/>
      <c r="C3" s="461"/>
      <c r="D3" s="461"/>
      <c r="E3" s="461"/>
      <c r="F3" s="461"/>
      <c r="G3" s="461"/>
      <c r="H3" s="461"/>
      <c r="I3" s="461"/>
      <c r="J3" s="461"/>
      <c r="K3" s="461"/>
      <c r="L3" s="462"/>
      <c r="M3" s="185" t="s">
        <v>102</v>
      </c>
      <c r="N3" s="244" t="s">
        <v>362</v>
      </c>
    </row>
    <row r="4" spans="1:14" ht="33" customHeight="1" x14ac:dyDescent="0.25">
      <c r="A4" s="460" t="s">
        <v>404</v>
      </c>
      <c r="B4" s="465"/>
      <c r="C4" s="465"/>
      <c r="D4" s="465"/>
      <c r="E4" s="465"/>
      <c r="F4" s="465"/>
      <c r="G4" s="465"/>
      <c r="H4" s="465"/>
      <c r="I4" s="186">
        <v>4</v>
      </c>
      <c r="J4" s="38" t="str">
        <f>IF($I$4=1,"0","0")</f>
        <v>0</v>
      </c>
      <c r="K4" s="253" t="s">
        <v>128</v>
      </c>
      <c r="L4" s="39">
        <f>J4+J6+J7+J8+J9</f>
        <v>1</v>
      </c>
      <c r="M4" s="466" t="s">
        <v>430</v>
      </c>
      <c r="N4" s="469"/>
    </row>
    <row r="5" spans="1:14" ht="19.5" customHeight="1" x14ac:dyDescent="0.25">
      <c r="A5" s="463"/>
      <c r="B5" s="454" t="s">
        <v>129</v>
      </c>
      <c r="C5" s="454"/>
      <c r="D5" s="454"/>
      <c r="E5" s="454"/>
      <c r="F5" s="454"/>
      <c r="G5" s="454"/>
      <c r="H5" s="454"/>
      <c r="I5" s="77"/>
      <c r="J5" s="187"/>
      <c r="K5" s="254"/>
      <c r="L5" s="187"/>
      <c r="M5" s="467"/>
      <c r="N5" s="470"/>
    </row>
    <row r="6" spans="1:14" ht="28.5" customHeight="1" x14ac:dyDescent="0.25">
      <c r="A6" s="463"/>
      <c r="B6" s="454"/>
      <c r="C6" s="454"/>
      <c r="D6" s="454"/>
      <c r="E6" s="454"/>
      <c r="F6" s="454"/>
      <c r="G6" s="454"/>
      <c r="H6" s="454"/>
      <c r="I6" s="77"/>
      <c r="J6" s="16" t="str">
        <f>IF($I$4=2,"4","0")</f>
        <v>0</v>
      </c>
      <c r="K6" s="254"/>
      <c r="L6" s="187"/>
      <c r="M6" s="467"/>
      <c r="N6" s="470"/>
    </row>
    <row r="7" spans="1:14" ht="33" customHeight="1" x14ac:dyDescent="0.25">
      <c r="A7" s="463"/>
      <c r="B7" s="472"/>
      <c r="C7" s="472"/>
      <c r="D7" s="472"/>
      <c r="E7" s="472"/>
      <c r="F7" s="472"/>
      <c r="G7" s="472"/>
      <c r="H7" s="472"/>
      <c r="I7" s="77"/>
      <c r="J7" s="16" t="str">
        <f>IF($I$4=3,"3","0")</f>
        <v>0</v>
      </c>
      <c r="K7" s="254"/>
      <c r="L7" s="187"/>
      <c r="M7" s="467"/>
      <c r="N7" s="470"/>
    </row>
    <row r="8" spans="1:14" ht="32.25" customHeight="1" x14ac:dyDescent="0.25">
      <c r="A8" s="463"/>
      <c r="B8" s="472"/>
      <c r="C8" s="472"/>
      <c r="D8" s="472"/>
      <c r="E8" s="472"/>
      <c r="F8" s="472"/>
      <c r="G8" s="472"/>
      <c r="H8" s="472"/>
      <c r="I8" s="77"/>
      <c r="J8" s="16" t="str">
        <f>IF($I$4=4,"1","0")</f>
        <v>1</v>
      </c>
      <c r="K8" s="254"/>
      <c r="L8" s="187"/>
      <c r="M8" s="467"/>
      <c r="N8" s="470"/>
    </row>
    <row r="9" spans="1:14" ht="26.25" customHeight="1" thickBot="1" x14ac:dyDescent="0.3">
      <c r="A9" s="464"/>
      <c r="B9" s="473"/>
      <c r="C9" s="473"/>
      <c r="D9" s="473"/>
      <c r="E9" s="473"/>
      <c r="F9" s="473"/>
      <c r="G9" s="473"/>
      <c r="H9" s="473"/>
      <c r="I9" s="188"/>
      <c r="J9" s="42" t="str">
        <f>IF($I$4=5,"0","0")</f>
        <v>0</v>
      </c>
      <c r="K9" s="255"/>
      <c r="L9" s="189"/>
      <c r="M9" s="468"/>
      <c r="N9" s="471"/>
    </row>
    <row r="10" spans="1:14" ht="21" customHeight="1" x14ac:dyDescent="0.25">
      <c r="A10" s="321" t="s">
        <v>367</v>
      </c>
      <c r="B10" s="332"/>
      <c r="C10" s="332"/>
      <c r="D10" s="332"/>
      <c r="E10" s="332"/>
      <c r="F10" s="332"/>
      <c r="G10" s="332"/>
      <c r="H10" s="332"/>
      <c r="I10" s="40">
        <v>3</v>
      </c>
      <c r="J10" s="16" t="str">
        <f>IF($I$10=1,"0","0")</f>
        <v>0</v>
      </c>
      <c r="K10" s="256" t="s">
        <v>130</v>
      </c>
      <c r="L10" s="17">
        <f>J10+J11+J12+J13+J14+J15</f>
        <v>2</v>
      </c>
      <c r="M10" s="300" t="s">
        <v>431</v>
      </c>
      <c r="N10" s="309"/>
    </row>
    <row r="11" spans="1:14" x14ac:dyDescent="0.25">
      <c r="A11" s="321"/>
      <c r="B11" s="454" t="s">
        <v>129</v>
      </c>
      <c r="C11" s="454"/>
      <c r="D11" s="454"/>
      <c r="E11" s="454"/>
      <c r="F11" s="454"/>
      <c r="G11" s="454"/>
      <c r="H11" s="454"/>
      <c r="I11" s="40"/>
      <c r="J11" s="16"/>
      <c r="K11" s="256"/>
      <c r="L11" s="17"/>
      <c r="M11" s="301"/>
      <c r="N11" s="310"/>
    </row>
    <row r="12" spans="1:14" ht="40.5" customHeight="1" x14ac:dyDescent="0.25">
      <c r="A12" s="321"/>
      <c r="B12" s="332"/>
      <c r="C12" s="332"/>
      <c r="D12" s="332"/>
      <c r="E12" s="332"/>
      <c r="F12" s="332"/>
      <c r="G12" s="332"/>
      <c r="H12" s="332"/>
      <c r="I12" s="40"/>
      <c r="J12" s="16" t="str">
        <f>IF($I$10=2,"3","0")</f>
        <v>0</v>
      </c>
      <c r="K12" s="256"/>
      <c r="L12" s="17"/>
      <c r="M12" s="301"/>
      <c r="N12" s="310"/>
    </row>
    <row r="13" spans="1:14" ht="32.25" customHeight="1" x14ac:dyDescent="0.25">
      <c r="A13" s="321"/>
      <c r="B13" s="332"/>
      <c r="C13" s="332"/>
      <c r="D13" s="332"/>
      <c r="E13" s="332"/>
      <c r="F13" s="332"/>
      <c r="G13" s="332"/>
      <c r="H13" s="332"/>
      <c r="I13" s="40"/>
      <c r="J13" s="16" t="str">
        <f>IF($I$10=3,"2","0")</f>
        <v>2</v>
      </c>
      <c r="K13" s="256"/>
      <c r="L13" s="17"/>
      <c r="M13" s="301"/>
      <c r="N13" s="310"/>
    </row>
    <row r="14" spans="1:14" ht="40.5" customHeight="1" x14ac:dyDescent="0.25">
      <c r="A14" s="321"/>
      <c r="B14" s="332"/>
      <c r="C14" s="332"/>
      <c r="D14" s="332"/>
      <c r="E14" s="332"/>
      <c r="F14" s="332"/>
      <c r="G14" s="332"/>
      <c r="H14" s="332"/>
      <c r="I14" s="40"/>
      <c r="J14" s="16" t="str">
        <f>IF($I$10=4,"1","0")</f>
        <v>0</v>
      </c>
      <c r="K14" s="256"/>
      <c r="L14" s="17"/>
      <c r="M14" s="301"/>
      <c r="N14" s="310"/>
    </row>
    <row r="15" spans="1:14" ht="37.15" customHeight="1" thickBot="1" x14ac:dyDescent="0.3">
      <c r="A15" s="334"/>
      <c r="B15" s="459"/>
      <c r="C15" s="459"/>
      <c r="D15" s="459"/>
      <c r="E15" s="459"/>
      <c r="F15" s="459"/>
      <c r="G15" s="459"/>
      <c r="H15" s="459"/>
      <c r="I15" s="41"/>
      <c r="J15" s="42" t="str">
        <f>IF($I$10=5,"0","0")</f>
        <v>0</v>
      </c>
      <c r="K15" s="257"/>
      <c r="L15" s="43"/>
      <c r="M15" s="302"/>
      <c r="N15" s="311"/>
    </row>
    <row r="16" spans="1:14" ht="20.45" customHeight="1" x14ac:dyDescent="0.25">
      <c r="A16" s="320" t="s">
        <v>368</v>
      </c>
      <c r="B16" s="319"/>
      <c r="C16" s="319"/>
      <c r="D16" s="319"/>
      <c r="E16" s="319"/>
      <c r="F16" s="319"/>
      <c r="G16" s="319"/>
      <c r="H16" s="319"/>
      <c r="I16" s="37">
        <v>4</v>
      </c>
      <c r="J16" s="38" t="str">
        <f>IF($I$16=1,"0","0")</f>
        <v>0</v>
      </c>
      <c r="K16" s="253" t="s">
        <v>131</v>
      </c>
      <c r="L16" s="39">
        <f>J16+J17+J18+J19+J20+J21</f>
        <v>1</v>
      </c>
      <c r="M16" s="300" t="s">
        <v>430</v>
      </c>
      <c r="N16" s="455"/>
    </row>
    <row r="17" spans="1:15" ht="27" customHeight="1" x14ac:dyDescent="0.25">
      <c r="A17" s="321"/>
      <c r="B17" s="454" t="s">
        <v>129</v>
      </c>
      <c r="C17" s="454"/>
      <c r="D17" s="454"/>
      <c r="E17" s="454"/>
      <c r="F17" s="454"/>
      <c r="G17" s="454"/>
      <c r="H17" s="454"/>
      <c r="I17" s="40"/>
      <c r="J17" s="16"/>
      <c r="K17" s="256"/>
      <c r="L17" s="17"/>
      <c r="M17" s="301"/>
      <c r="N17" s="456"/>
    </row>
    <row r="18" spans="1:15" ht="41.25" customHeight="1" x14ac:dyDescent="0.25">
      <c r="A18" s="321"/>
      <c r="B18" s="332"/>
      <c r="C18" s="332"/>
      <c r="D18" s="332"/>
      <c r="E18" s="332"/>
      <c r="F18" s="332"/>
      <c r="G18" s="332"/>
      <c r="H18" s="332"/>
      <c r="I18" s="40"/>
      <c r="J18" s="16" t="str">
        <f>IF($I$16=2,"3","0")</f>
        <v>0</v>
      </c>
      <c r="K18" s="256"/>
      <c r="L18" s="17"/>
      <c r="M18" s="301"/>
      <c r="N18" s="456"/>
    </row>
    <row r="19" spans="1:15" ht="32.25" customHeight="1" x14ac:dyDescent="0.25">
      <c r="A19" s="321"/>
      <c r="B19" s="332"/>
      <c r="C19" s="332"/>
      <c r="D19" s="332"/>
      <c r="E19" s="332"/>
      <c r="F19" s="332"/>
      <c r="G19" s="332"/>
      <c r="H19" s="332"/>
      <c r="I19" s="40"/>
      <c r="J19" s="16" t="str">
        <f>IF($I$16=3,"2","0")</f>
        <v>0</v>
      </c>
      <c r="K19" s="256"/>
      <c r="L19" s="17"/>
      <c r="M19" s="301"/>
      <c r="N19" s="456"/>
    </row>
    <row r="20" spans="1:15" ht="36" customHeight="1" x14ac:dyDescent="0.25">
      <c r="A20" s="321"/>
      <c r="B20" s="332"/>
      <c r="C20" s="332"/>
      <c r="D20" s="332"/>
      <c r="E20" s="332"/>
      <c r="F20" s="332"/>
      <c r="G20" s="332"/>
      <c r="H20" s="332"/>
      <c r="I20" s="40"/>
      <c r="J20" s="16" t="str">
        <f>IF($I$16=4,"1","0")</f>
        <v>1</v>
      </c>
      <c r="K20" s="256"/>
      <c r="L20" s="17"/>
      <c r="M20" s="301"/>
      <c r="N20" s="456"/>
    </row>
    <row r="21" spans="1:15" ht="39" customHeight="1" thickBot="1" x14ac:dyDescent="0.3">
      <c r="A21" s="321"/>
      <c r="B21" s="332"/>
      <c r="C21" s="332"/>
      <c r="D21" s="332"/>
      <c r="E21" s="332"/>
      <c r="F21" s="332"/>
      <c r="G21" s="332"/>
      <c r="H21" s="332"/>
      <c r="I21" s="40"/>
      <c r="J21" s="16" t="str">
        <f>IF($I$16=5,"0","0")</f>
        <v>0</v>
      </c>
      <c r="K21" s="256"/>
      <c r="L21" s="17"/>
      <c r="M21" s="302"/>
      <c r="N21" s="457"/>
    </row>
    <row r="22" spans="1:15" ht="22.5" customHeight="1" x14ac:dyDescent="0.25">
      <c r="A22" s="320" t="s">
        <v>369</v>
      </c>
      <c r="B22" s="319"/>
      <c r="C22" s="319"/>
      <c r="D22" s="319"/>
      <c r="E22" s="319"/>
      <c r="F22" s="319"/>
      <c r="G22" s="319"/>
      <c r="H22" s="319"/>
      <c r="I22" s="37">
        <v>4</v>
      </c>
      <c r="J22" s="38" t="str">
        <f>IF($I$22=5,"0","0")</f>
        <v>0</v>
      </c>
      <c r="K22" s="253" t="s">
        <v>132</v>
      </c>
      <c r="L22" s="39">
        <f>J22+J24+J25+J26+J27</f>
        <v>0</v>
      </c>
      <c r="M22" s="300" t="s">
        <v>434</v>
      </c>
      <c r="N22" s="455"/>
    </row>
    <row r="23" spans="1:15" ht="18.75" customHeight="1" x14ac:dyDescent="0.25">
      <c r="A23" s="321"/>
      <c r="B23" s="454" t="s">
        <v>129</v>
      </c>
      <c r="C23" s="454"/>
      <c r="D23" s="454"/>
      <c r="E23" s="454"/>
      <c r="F23" s="454"/>
      <c r="G23" s="454"/>
      <c r="H23" s="454"/>
      <c r="I23" s="40"/>
      <c r="J23" s="16"/>
      <c r="K23" s="256"/>
      <c r="L23" s="17"/>
      <c r="M23" s="301"/>
      <c r="N23" s="456"/>
    </row>
    <row r="24" spans="1:15" ht="42" customHeight="1" x14ac:dyDescent="0.25">
      <c r="A24" s="321"/>
      <c r="B24" s="332"/>
      <c r="C24" s="332"/>
      <c r="D24" s="332"/>
      <c r="E24" s="332"/>
      <c r="F24" s="332"/>
      <c r="G24" s="332"/>
      <c r="H24" s="332"/>
      <c r="I24" s="40"/>
      <c r="J24" s="16" t="str">
        <f>IF($I$22=1,"3","0")</f>
        <v>0</v>
      </c>
      <c r="K24" s="256"/>
      <c r="L24" s="17"/>
      <c r="M24" s="301"/>
      <c r="N24" s="456"/>
    </row>
    <row r="25" spans="1:15" ht="38.25" customHeight="1" x14ac:dyDescent="0.25">
      <c r="A25" s="321"/>
      <c r="B25" s="332"/>
      <c r="C25" s="332"/>
      <c r="D25" s="332"/>
      <c r="E25" s="332"/>
      <c r="F25" s="332"/>
      <c r="G25" s="332"/>
      <c r="H25" s="332"/>
      <c r="I25" s="40"/>
      <c r="J25" s="16" t="str">
        <f>IF($I$22=2,"2","0")</f>
        <v>0</v>
      </c>
      <c r="K25" s="256"/>
      <c r="L25" s="17"/>
      <c r="M25" s="301"/>
      <c r="N25" s="456"/>
    </row>
    <row r="26" spans="1:15" ht="37.5" customHeight="1" x14ac:dyDescent="0.25">
      <c r="A26" s="321"/>
      <c r="B26" s="332"/>
      <c r="C26" s="332"/>
      <c r="D26" s="332"/>
      <c r="E26" s="332"/>
      <c r="F26" s="332"/>
      <c r="G26" s="332"/>
      <c r="H26" s="332"/>
      <c r="I26" s="40"/>
      <c r="J26" s="16" t="str">
        <f>IF($I$22=3,"1","0")</f>
        <v>0</v>
      </c>
      <c r="K26" s="256"/>
      <c r="L26" s="17"/>
      <c r="M26" s="301"/>
      <c r="N26" s="456"/>
    </row>
    <row r="27" spans="1:15" ht="36.75" customHeight="1" thickBot="1" x14ac:dyDescent="0.3">
      <c r="A27" s="334"/>
      <c r="B27" s="458"/>
      <c r="C27" s="458"/>
      <c r="D27" s="458"/>
      <c r="E27" s="458"/>
      <c r="F27" s="458"/>
      <c r="G27" s="458"/>
      <c r="H27" s="458"/>
      <c r="I27" s="41"/>
      <c r="J27" s="42" t="str">
        <f>IF($I$22=4,"0","0")</f>
        <v>0</v>
      </c>
      <c r="K27" s="257"/>
      <c r="L27" s="43"/>
      <c r="M27" s="302"/>
      <c r="N27" s="457"/>
    </row>
    <row r="28" spans="1:15" ht="27" customHeight="1" x14ac:dyDescent="0.25">
      <c r="A28" s="453" t="s">
        <v>435</v>
      </c>
      <c r="B28" s="332"/>
      <c r="C28" s="332"/>
      <c r="D28" s="332"/>
      <c r="E28" s="332"/>
      <c r="F28" s="332"/>
      <c r="G28" s="332"/>
      <c r="H28" s="332"/>
      <c r="I28" s="40">
        <v>3</v>
      </c>
      <c r="J28" s="16" t="str">
        <f>IF($I$28=1,"0","0")</f>
        <v>0</v>
      </c>
      <c r="K28" s="256" t="s">
        <v>133</v>
      </c>
      <c r="L28" s="17">
        <f>J28+J29+J30+J31+J32+J33</f>
        <v>3</v>
      </c>
      <c r="M28" s="372" t="s">
        <v>427</v>
      </c>
      <c r="N28" s="303" t="s">
        <v>432</v>
      </c>
      <c r="O28" s="53"/>
    </row>
    <row r="29" spans="1:15" ht="22.5" customHeight="1" x14ac:dyDescent="0.25">
      <c r="A29" s="453"/>
      <c r="B29" s="454" t="s">
        <v>129</v>
      </c>
      <c r="C29" s="454"/>
      <c r="D29" s="454"/>
      <c r="E29" s="454"/>
      <c r="F29" s="454"/>
      <c r="G29" s="454"/>
      <c r="H29" s="454"/>
      <c r="I29" s="40"/>
      <c r="J29" s="16"/>
      <c r="K29" s="256"/>
      <c r="L29" s="17"/>
      <c r="M29" s="373"/>
      <c r="N29" s="304"/>
    </row>
    <row r="30" spans="1:15" ht="26.45" customHeight="1" x14ac:dyDescent="0.25">
      <c r="A30" s="453"/>
      <c r="B30" s="332"/>
      <c r="C30" s="332"/>
      <c r="D30" s="332"/>
      <c r="E30" s="332"/>
      <c r="F30" s="332"/>
      <c r="G30" s="332"/>
      <c r="H30" s="332"/>
      <c r="I30" s="54"/>
      <c r="J30" s="16" t="str">
        <f>IF($I$28=2,"4","0")</f>
        <v>0</v>
      </c>
      <c r="K30" s="256"/>
      <c r="L30" s="17"/>
      <c r="M30" s="373"/>
      <c r="N30" s="304"/>
    </row>
    <row r="31" spans="1:15" ht="18.75" customHeight="1" x14ac:dyDescent="0.25">
      <c r="A31" s="453"/>
      <c r="B31" s="332"/>
      <c r="C31" s="332"/>
      <c r="D31" s="332"/>
      <c r="E31" s="332"/>
      <c r="F31" s="332"/>
      <c r="G31" s="332"/>
      <c r="H31" s="332"/>
      <c r="I31" s="54"/>
      <c r="J31" s="16" t="str">
        <f>IF($I$28=3,"3","0")</f>
        <v>3</v>
      </c>
      <c r="K31" s="256"/>
      <c r="L31" s="17"/>
      <c r="M31" s="373"/>
      <c r="N31" s="304"/>
    </row>
    <row r="32" spans="1:15" ht="20.45" customHeight="1" x14ac:dyDescent="0.25">
      <c r="A32" s="453"/>
      <c r="B32" s="332"/>
      <c r="C32" s="332"/>
      <c r="D32" s="332"/>
      <c r="E32" s="332"/>
      <c r="F32" s="332"/>
      <c r="G32" s="332"/>
      <c r="H32" s="332"/>
      <c r="I32" s="54"/>
      <c r="J32" s="16" t="str">
        <f>IF($I$28=4,"2","0")</f>
        <v>0</v>
      </c>
      <c r="K32" s="256"/>
      <c r="L32" s="17"/>
      <c r="M32" s="373"/>
      <c r="N32" s="304"/>
    </row>
    <row r="33" spans="1:14" ht="25.9" customHeight="1" x14ac:dyDescent="0.25">
      <c r="A33" s="453"/>
      <c r="B33" s="332"/>
      <c r="C33" s="332"/>
      <c r="D33" s="332"/>
      <c r="E33" s="332"/>
      <c r="F33" s="332"/>
      <c r="G33" s="332"/>
      <c r="H33" s="332"/>
      <c r="I33" s="54"/>
      <c r="J33" s="16" t="str">
        <f>IF($I$28=5,"1","0")</f>
        <v>0</v>
      </c>
      <c r="K33" s="256"/>
      <c r="L33" s="17"/>
      <c r="M33" s="373"/>
      <c r="N33" s="304"/>
    </row>
    <row r="34" spans="1:14" ht="18" customHeight="1" x14ac:dyDescent="0.25">
      <c r="A34" s="450" t="s">
        <v>370</v>
      </c>
      <c r="B34" s="339" t="s">
        <v>129</v>
      </c>
      <c r="C34" s="339"/>
      <c r="D34" s="339"/>
      <c r="E34" s="339"/>
      <c r="F34" s="339"/>
      <c r="G34" s="339"/>
      <c r="H34" s="339"/>
      <c r="I34" s="55">
        <v>2</v>
      </c>
      <c r="J34" s="190"/>
      <c r="K34" s="258" t="s">
        <v>371</v>
      </c>
      <c r="L34" s="191">
        <f>J35+J36+J37+J38+J39+J40+J41</f>
        <v>0.6</v>
      </c>
      <c r="M34" s="373" t="s">
        <v>433</v>
      </c>
      <c r="N34" s="452"/>
    </row>
    <row r="35" spans="1:14" ht="39.75" customHeight="1" x14ac:dyDescent="0.25">
      <c r="A35" s="451"/>
      <c r="B35" s="339"/>
      <c r="C35" s="339"/>
      <c r="D35" s="339"/>
      <c r="E35" s="339"/>
      <c r="F35" s="339"/>
      <c r="G35" s="339"/>
      <c r="H35" s="339"/>
      <c r="I35" s="40"/>
      <c r="J35" s="16" t="str">
        <f>IF($I$35=1,"0","0")</f>
        <v>0</v>
      </c>
      <c r="K35" s="256"/>
      <c r="L35" s="16"/>
      <c r="M35" s="373"/>
      <c r="N35" s="452"/>
    </row>
    <row r="36" spans="1:14" ht="31.15" customHeight="1" x14ac:dyDescent="0.25">
      <c r="A36" s="451"/>
      <c r="B36" s="339"/>
      <c r="C36" s="339"/>
      <c r="D36" s="339"/>
      <c r="E36" s="339"/>
      <c r="F36" s="339"/>
      <c r="G36" s="339"/>
      <c r="H36" s="339"/>
      <c r="I36" s="40"/>
      <c r="J36" s="16"/>
      <c r="K36" s="256"/>
      <c r="L36" s="16"/>
      <c r="M36" s="373"/>
      <c r="N36" s="452"/>
    </row>
    <row r="37" spans="1:14" ht="38.450000000000003" customHeight="1" x14ac:dyDescent="0.25">
      <c r="A37" s="451"/>
      <c r="B37" s="339"/>
      <c r="C37" s="339"/>
      <c r="D37" s="339"/>
      <c r="E37" s="339"/>
      <c r="F37" s="339"/>
      <c r="G37" s="339"/>
      <c r="H37" s="339"/>
      <c r="I37" s="40" t="b">
        <v>1</v>
      </c>
      <c r="J37" s="16" t="str">
        <f>IF($I$37=TRUE,"0.6","0")</f>
        <v>0.6</v>
      </c>
      <c r="K37" s="256"/>
      <c r="L37" s="16" t="str">
        <f>IF(AND($I$34&lt;&gt;2,I37=TRUE),"ERROR","")</f>
        <v/>
      </c>
      <c r="M37" s="373"/>
      <c r="N37" s="452"/>
    </row>
    <row r="38" spans="1:14" ht="29.45" customHeight="1" x14ac:dyDescent="0.25">
      <c r="A38" s="451"/>
      <c r="B38" s="339"/>
      <c r="C38" s="339"/>
      <c r="D38" s="339"/>
      <c r="E38" s="339"/>
      <c r="F38" s="339"/>
      <c r="G38" s="339"/>
      <c r="H38" s="339"/>
      <c r="I38" s="40" t="b">
        <v>0</v>
      </c>
      <c r="J38" s="16" t="str">
        <f>IF($I$38=TRUE,"0.6","0")</f>
        <v>0</v>
      </c>
      <c r="K38" s="256"/>
      <c r="L38" s="16" t="str">
        <f t="shared" ref="L38:L41" si="0">IF(AND($I$34&lt;&gt;2,I38=TRUE),"ERROR","")</f>
        <v/>
      </c>
      <c r="M38" s="373"/>
      <c r="N38" s="452"/>
    </row>
    <row r="39" spans="1:14" ht="28.9" customHeight="1" x14ac:dyDescent="0.25">
      <c r="A39" s="451"/>
      <c r="B39" s="339"/>
      <c r="C39" s="339"/>
      <c r="D39" s="339"/>
      <c r="E39" s="339"/>
      <c r="F39" s="339"/>
      <c r="G39" s="339"/>
      <c r="H39" s="339"/>
      <c r="I39" s="40" t="b">
        <v>0</v>
      </c>
      <c r="J39" s="16" t="str">
        <f>IF($I$39=TRUE,"0.6","0")</f>
        <v>0</v>
      </c>
      <c r="K39" s="256"/>
      <c r="L39" s="16" t="str">
        <f t="shared" si="0"/>
        <v/>
      </c>
      <c r="M39" s="373"/>
      <c r="N39" s="452"/>
    </row>
    <row r="40" spans="1:14" ht="35.450000000000003" customHeight="1" x14ac:dyDescent="0.25">
      <c r="A40" s="451"/>
      <c r="B40" s="339"/>
      <c r="C40" s="339"/>
      <c r="D40" s="339"/>
      <c r="E40" s="339"/>
      <c r="F40" s="339"/>
      <c r="G40" s="339"/>
      <c r="H40" s="339"/>
      <c r="I40" s="40" t="b">
        <v>0</v>
      </c>
      <c r="J40" s="16" t="str">
        <f>IF($I$40=TRUE,"0.6","0")</f>
        <v>0</v>
      </c>
      <c r="K40" s="256"/>
      <c r="L40" s="16" t="str">
        <f t="shared" si="0"/>
        <v/>
      </c>
      <c r="M40" s="373"/>
      <c r="N40" s="452"/>
    </row>
    <row r="41" spans="1:14" ht="48.75" customHeight="1" thickBot="1" x14ac:dyDescent="0.3">
      <c r="A41" s="451"/>
      <c r="B41" s="335"/>
      <c r="C41" s="335"/>
      <c r="D41" s="335"/>
      <c r="E41" s="335"/>
      <c r="F41" s="335"/>
      <c r="G41" s="335"/>
      <c r="H41" s="335"/>
      <c r="I41" s="40" t="b">
        <v>0</v>
      </c>
      <c r="J41" s="16" t="str">
        <f>IF($I$41=TRUE,"0.6","0")</f>
        <v>0</v>
      </c>
      <c r="K41" s="257"/>
      <c r="L41" s="16" t="str">
        <f t="shared" si="0"/>
        <v/>
      </c>
      <c r="M41" s="373"/>
      <c r="N41" s="452"/>
    </row>
    <row r="42" spans="1:14" ht="15.75" thickBot="1" x14ac:dyDescent="0.3">
      <c r="A42" s="441" t="s">
        <v>134</v>
      </c>
      <c r="B42" s="442"/>
      <c r="C42" s="442"/>
      <c r="D42" s="442"/>
      <c r="E42" s="442"/>
      <c r="F42" s="442"/>
      <c r="G42" s="442"/>
      <c r="H42" s="442"/>
      <c r="I42" s="442"/>
      <c r="J42" s="442"/>
      <c r="K42" s="192"/>
      <c r="L42" s="193">
        <f>SUM(L4:L34)</f>
        <v>7.6</v>
      </c>
      <c r="M42" s="56"/>
      <c r="N42" s="56"/>
    </row>
    <row r="43" spans="1:14" ht="31.15" customHeight="1" thickBot="1" x14ac:dyDescent="0.3">
      <c r="A43" s="443"/>
      <c r="B43" s="443"/>
      <c r="C43" s="443"/>
      <c r="D43" s="443"/>
      <c r="E43" s="443"/>
      <c r="F43" s="443"/>
      <c r="G43" s="443"/>
      <c r="H43" s="443"/>
      <c r="I43" s="443"/>
      <c r="J43" s="443"/>
      <c r="K43" s="443"/>
      <c r="L43" s="443"/>
      <c r="M43" s="445"/>
      <c r="N43" s="445"/>
    </row>
    <row r="44" spans="1:14" ht="79.150000000000006" customHeight="1" thickBot="1" x14ac:dyDescent="0.3">
      <c r="A44" s="388" t="s">
        <v>135</v>
      </c>
      <c r="B44" s="389"/>
      <c r="C44" s="389"/>
      <c r="D44" s="389"/>
      <c r="E44" s="389"/>
      <c r="F44" s="389"/>
      <c r="G44" s="389"/>
      <c r="H44" s="389"/>
      <c r="I44" s="389"/>
      <c r="J44" s="389"/>
      <c r="K44" s="389"/>
      <c r="L44" s="390"/>
      <c r="M44" s="49" t="s">
        <v>102</v>
      </c>
      <c r="N44" s="50" t="s">
        <v>362</v>
      </c>
    </row>
    <row r="45" spans="1:14" ht="21" customHeight="1" x14ac:dyDescent="0.25">
      <c r="A45" s="368" t="s">
        <v>136</v>
      </c>
      <c r="B45" s="403" t="s">
        <v>129</v>
      </c>
      <c r="C45" s="403"/>
      <c r="D45" s="403"/>
      <c r="E45" s="403"/>
      <c r="F45" s="403"/>
      <c r="G45" s="403"/>
      <c r="H45" s="403"/>
      <c r="I45" s="37">
        <v>2</v>
      </c>
      <c r="J45" s="38"/>
      <c r="K45" s="253" t="s">
        <v>128</v>
      </c>
      <c r="L45" s="45">
        <f>J46+J47+J48+J49+J50</f>
        <v>0</v>
      </c>
      <c r="M45" s="446" t="s">
        <v>436</v>
      </c>
      <c r="N45" s="393"/>
    </row>
    <row r="46" spans="1:14" ht="30" customHeight="1" x14ac:dyDescent="0.25">
      <c r="A46" s="369"/>
      <c r="B46" s="449"/>
      <c r="C46" s="449"/>
      <c r="D46" s="449"/>
      <c r="E46" s="449"/>
      <c r="F46" s="449"/>
      <c r="G46" s="449"/>
      <c r="H46" s="449"/>
      <c r="I46" s="40"/>
      <c r="J46" s="16" t="str">
        <f>IF($I$45=1,"0","0")</f>
        <v>0</v>
      </c>
      <c r="K46" s="256"/>
      <c r="L46" s="17"/>
      <c r="M46" s="447"/>
      <c r="N46" s="394"/>
    </row>
    <row r="47" spans="1:14" ht="43.9" customHeight="1" x14ac:dyDescent="0.25">
      <c r="A47" s="369"/>
      <c r="B47" s="396"/>
      <c r="C47" s="396"/>
      <c r="D47" s="396"/>
      <c r="E47" s="396"/>
      <c r="F47" s="396"/>
      <c r="G47" s="396"/>
      <c r="H47" s="396"/>
      <c r="I47" s="54"/>
      <c r="J47" s="16" t="str">
        <f>IF($I$45=2,"0","0")</f>
        <v>0</v>
      </c>
      <c r="K47" s="256"/>
      <c r="L47" s="17"/>
      <c r="M47" s="447"/>
      <c r="N47" s="394"/>
    </row>
    <row r="48" spans="1:14" ht="48" customHeight="1" x14ac:dyDescent="0.25">
      <c r="A48" s="369"/>
      <c r="B48" s="423"/>
      <c r="C48" s="423"/>
      <c r="D48" s="423"/>
      <c r="E48" s="423"/>
      <c r="F48" s="423"/>
      <c r="G48" s="423"/>
      <c r="H48" s="423"/>
      <c r="I48" s="54"/>
      <c r="J48" s="16" t="str">
        <f>IF($I$48=TRUE,"1","0")</f>
        <v>0</v>
      </c>
      <c r="K48" s="256"/>
      <c r="L48" s="17" t="str">
        <f>IF(AND($I$45&lt;&gt;3,I48=TRUE),"ERROR","")</f>
        <v/>
      </c>
      <c r="M48" s="447"/>
      <c r="N48" s="394"/>
    </row>
    <row r="49" spans="1:14" ht="54" customHeight="1" x14ac:dyDescent="0.25">
      <c r="A49" s="369"/>
      <c r="B49" s="396"/>
      <c r="C49" s="396"/>
      <c r="D49" s="396"/>
      <c r="E49" s="396"/>
      <c r="F49" s="396"/>
      <c r="G49" s="396"/>
      <c r="H49" s="396"/>
      <c r="I49" s="54" t="b">
        <v>0</v>
      </c>
      <c r="J49" s="16" t="str">
        <f>IF($I$49=TRUE,"1.5","0")</f>
        <v>0</v>
      </c>
      <c r="K49" s="256"/>
      <c r="L49" s="17" t="str">
        <f>IF(AND($I$45&lt;&gt;3,I49=TRUE),"ERROR","")</f>
        <v/>
      </c>
      <c r="M49" s="447"/>
      <c r="N49" s="394"/>
    </row>
    <row r="50" spans="1:14" ht="46.5" customHeight="1" thickBot="1" x14ac:dyDescent="0.3">
      <c r="A50" s="370"/>
      <c r="B50" s="382"/>
      <c r="C50" s="382"/>
      <c r="D50" s="382"/>
      <c r="E50" s="382"/>
      <c r="F50" s="382"/>
      <c r="G50" s="382"/>
      <c r="H50" s="382"/>
      <c r="I50" s="57" t="b">
        <v>0</v>
      </c>
      <c r="J50" s="16" t="str">
        <f>IF($I$50=TRUE,"1.5","0")</f>
        <v>0</v>
      </c>
      <c r="K50" s="256"/>
      <c r="L50" s="17" t="str">
        <f>IF(AND($I$45&lt;&gt;3,I50=TRUE),"ERROR","")</f>
        <v/>
      </c>
      <c r="M50" s="448"/>
      <c r="N50" s="395"/>
    </row>
    <row r="51" spans="1:14" ht="18.600000000000001" customHeight="1" x14ac:dyDescent="0.25">
      <c r="A51" s="439" t="s">
        <v>372</v>
      </c>
      <c r="B51" s="438" t="s">
        <v>129</v>
      </c>
      <c r="C51" s="438"/>
      <c r="D51" s="438"/>
      <c r="E51" s="438"/>
      <c r="F51" s="438"/>
      <c r="G51" s="438"/>
      <c r="H51" s="438"/>
      <c r="I51" s="37">
        <v>1</v>
      </c>
      <c r="J51" s="38"/>
      <c r="K51" s="253" t="s">
        <v>130</v>
      </c>
      <c r="L51" s="39">
        <f>J52+J53+J54+J55+J56</f>
        <v>0</v>
      </c>
      <c r="M51" s="362"/>
      <c r="N51" s="397"/>
    </row>
    <row r="52" spans="1:14" ht="27" customHeight="1" x14ac:dyDescent="0.25">
      <c r="A52" s="440"/>
      <c r="B52" s="433"/>
      <c r="C52" s="433"/>
      <c r="D52" s="433"/>
      <c r="E52" s="433"/>
      <c r="F52" s="433"/>
      <c r="G52" s="433"/>
      <c r="H52" s="433"/>
      <c r="I52" s="40"/>
      <c r="J52" s="16" t="str">
        <f>IF($I$51=1,"0","0")</f>
        <v>0</v>
      </c>
      <c r="K52" s="256"/>
      <c r="L52" s="17"/>
      <c r="M52" s="363"/>
      <c r="N52" s="394"/>
    </row>
    <row r="53" spans="1:14" ht="34.9" customHeight="1" x14ac:dyDescent="0.25">
      <c r="A53" s="440"/>
      <c r="B53" s="433"/>
      <c r="C53" s="433"/>
      <c r="D53" s="433"/>
      <c r="E53" s="433"/>
      <c r="F53" s="433"/>
      <c r="G53" s="433"/>
      <c r="H53" s="433"/>
      <c r="I53" s="40"/>
      <c r="J53" s="16" t="str">
        <f>IF($I$51=5,"1","0")</f>
        <v>0</v>
      </c>
      <c r="K53" s="256"/>
      <c r="L53" s="17"/>
      <c r="M53" s="363"/>
      <c r="N53" s="394"/>
    </row>
    <row r="54" spans="1:14" ht="33" customHeight="1" x14ac:dyDescent="0.25">
      <c r="A54" s="440"/>
      <c r="B54" s="434"/>
      <c r="C54" s="434"/>
      <c r="D54" s="434"/>
      <c r="E54" s="434"/>
      <c r="F54" s="434"/>
      <c r="G54" s="434"/>
      <c r="H54" s="434"/>
      <c r="I54" s="40"/>
      <c r="J54" s="16" t="str">
        <f>IF($I$51=2,"2","0")</f>
        <v>0</v>
      </c>
      <c r="K54" s="256"/>
      <c r="L54" s="17"/>
      <c r="M54" s="363"/>
      <c r="N54" s="394"/>
    </row>
    <row r="55" spans="1:14" ht="32.450000000000003" customHeight="1" x14ac:dyDescent="0.25">
      <c r="A55" s="440"/>
      <c r="B55" s="434"/>
      <c r="C55" s="434"/>
      <c r="D55" s="434"/>
      <c r="E55" s="434"/>
      <c r="F55" s="434"/>
      <c r="G55" s="434"/>
      <c r="H55" s="434"/>
      <c r="I55" s="40"/>
      <c r="J55" s="16" t="str">
        <f>IF($I$51=3,"3","0")</f>
        <v>0</v>
      </c>
      <c r="K55" s="256"/>
      <c r="L55" s="17"/>
      <c r="M55" s="363"/>
      <c r="N55" s="394"/>
    </row>
    <row r="56" spans="1:14" ht="37.5" customHeight="1" thickBot="1" x14ac:dyDescent="0.3">
      <c r="A56" s="440"/>
      <c r="B56" s="434"/>
      <c r="C56" s="434"/>
      <c r="D56" s="434"/>
      <c r="E56" s="434"/>
      <c r="F56" s="434"/>
      <c r="G56" s="434"/>
      <c r="H56" s="434"/>
      <c r="I56" s="41"/>
      <c r="J56" s="42" t="str">
        <f>IF($I$51=4,"3","0")</f>
        <v>0</v>
      </c>
      <c r="K56" s="257"/>
      <c r="L56" s="43"/>
      <c r="M56" s="364"/>
      <c r="N56" s="395"/>
    </row>
    <row r="57" spans="1:14" ht="23.45" customHeight="1" x14ac:dyDescent="0.25">
      <c r="A57" s="424" t="s">
        <v>373</v>
      </c>
      <c r="B57" s="438" t="s">
        <v>129</v>
      </c>
      <c r="C57" s="438"/>
      <c r="D57" s="438"/>
      <c r="E57" s="438"/>
      <c r="F57" s="438"/>
      <c r="G57" s="438"/>
      <c r="H57" s="438"/>
      <c r="I57" s="40">
        <v>1</v>
      </c>
      <c r="J57" s="16"/>
      <c r="K57" s="256" t="s">
        <v>131</v>
      </c>
      <c r="L57" s="17">
        <f>J58+J59+J60+J61</f>
        <v>0</v>
      </c>
      <c r="M57" s="362"/>
      <c r="N57" s="362"/>
    </row>
    <row r="58" spans="1:14" ht="45.75" customHeight="1" x14ac:dyDescent="0.25">
      <c r="A58" s="424"/>
      <c r="B58" s="423"/>
      <c r="C58" s="423"/>
      <c r="D58" s="423"/>
      <c r="E58" s="423"/>
      <c r="F58" s="423"/>
      <c r="G58" s="423"/>
      <c r="H58" s="423"/>
      <c r="I58" s="40"/>
      <c r="J58" s="16" t="str">
        <f>IF($I$57=1,"0","0")</f>
        <v>0</v>
      </c>
      <c r="K58" s="256"/>
      <c r="L58" s="17"/>
      <c r="M58" s="363"/>
      <c r="N58" s="363"/>
    </row>
    <row r="59" spans="1:14" ht="43.5" customHeight="1" x14ac:dyDescent="0.25">
      <c r="A59" s="424"/>
      <c r="B59" s="423"/>
      <c r="C59" s="423"/>
      <c r="D59" s="423"/>
      <c r="E59" s="423"/>
      <c r="F59" s="423"/>
      <c r="G59" s="423"/>
      <c r="H59" s="423"/>
      <c r="I59" s="40"/>
      <c r="J59" s="16" t="str">
        <f>IF($I$57=2,"0","0")</f>
        <v>0</v>
      </c>
      <c r="K59" s="256"/>
      <c r="L59" s="17"/>
      <c r="M59" s="363"/>
      <c r="N59" s="363"/>
    </row>
    <row r="60" spans="1:14" ht="31.9" customHeight="1" x14ac:dyDescent="0.25">
      <c r="A60" s="424"/>
      <c r="B60" s="423"/>
      <c r="C60" s="423"/>
      <c r="D60" s="423"/>
      <c r="E60" s="423"/>
      <c r="F60" s="423"/>
      <c r="G60" s="423"/>
      <c r="H60" s="423"/>
      <c r="I60" s="40" t="b">
        <v>0</v>
      </c>
      <c r="J60" s="16" t="str">
        <f>IF($I$61=TRUE,"1","0")</f>
        <v>0</v>
      </c>
      <c r="K60" s="256"/>
      <c r="L60" s="17" t="str">
        <f>IF(AND($I$57&lt;&gt;2,I60=TRUE),"ERROR","")</f>
        <v/>
      </c>
      <c r="M60" s="363"/>
      <c r="N60" s="363"/>
    </row>
    <row r="61" spans="1:14" ht="31.9" customHeight="1" thickBot="1" x14ac:dyDescent="0.3">
      <c r="A61" s="424"/>
      <c r="B61" s="444"/>
      <c r="C61" s="444"/>
      <c r="D61" s="444"/>
      <c r="E61" s="444"/>
      <c r="F61" s="444"/>
      <c r="G61" s="444"/>
      <c r="H61" s="444"/>
      <c r="I61" s="40" t="b">
        <v>0</v>
      </c>
      <c r="J61" s="16" t="str">
        <f>IF($I$60=TRUE,"1","0")</f>
        <v>0</v>
      </c>
      <c r="K61" s="256"/>
      <c r="L61" s="17" t="str">
        <f>IF(AND($I$57&lt;&gt;2,I61=TRUE),"ERROR","")</f>
        <v/>
      </c>
      <c r="M61" s="364"/>
      <c r="N61" s="364"/>
    </row>
    <row r="62" spans="1:14" ht="21.6" customHeight="1" x14ac:dyDescent="0.25">
      <c r="A62" s="369" t="s">
        <v>137</v>
      </c>
      <c r="B62" s="438" t="s">
        <v>129</v>
      </c>
      <c r="C62" s="438"/>
      <c r="D62" s="438"/>
      <c r="E62" s="438"/>
      <c r="F62" s="438"/>
      <c r="G62" s="438"/>
      <c r="H62" s="438"/>
      <c r="I62" s="37">
        <v>1</v>
      </c>
      <c r="J62" s="38"/>
      <c r="K62" s="253" t="s">
        <v>132</v>
      </c>
      <c r="L62" s="39">
        <f>J64+J65+J66+J67+J68+J69</f>
        <v>0</v>
      </c>
      <c r="M62" s="300"/>
      <c r="N62" s="397"/>
    </row>
    <row r="63" spans="1:14" ht="53.25" customHeight="1" x14ac:dyDescent="0.25">
      <c r="A63" s="369"/>
      <c r="B63" s="434"/>
      <c r="C63" s="434"/>
      <c r="D63" s="434"/>
      <c r="E63" s="434"/>
      <c r="F63" s="434"/>
      <c r="G63" s="434"/>
      <c r="H63" s="434"/>
      <c r="I63" s="40"/>
      <c r="J63" s="16" t="str">
        <f>IF($I$62=1,"0","0")</f>
        <v>0</v>
      </c>
      <c r="K63" s="256"/>
      <c r="L63" s="17"/>
      <c r="M63" s="301"/>
      <c r="N63" s="398"/>
    </row>
    <row r="64" spans="1:14" ht="47.25" customHeight="1" x14ac:dyDescent="0.25">
      <c r="A64" s="369"/>
      <c r="B64" s="434"/>
      <c r="C64" s="434"/>
      <c r="D64" s="434"/>
      <c r="E64" s="434"/>
      <c r="F64" s="434"/>
      <c r="G64" s="434"/>
      <c r="H64" s="434"/>
      <c r="I64" s="40"/>
      <c r="J64" s="16" t="str">
        <f>IF($I$62=2,"1","0")</f>
        <v>0</v>
      </c>
      <c r="K64" s="256"/>
      <c r="L64" s="17"/>
      <c r="M64" s="301"/>
      <c r="N64" s="398"/>
    </row>
    <row r="65" spans="1:14" ht="40.15" customHeight="1" x14ac:dyDescent="0.25">
      <c r="A65" s="369"/>
      <c r="B65" s="434"/>
      <c r="C65" s="434"/>
      <c r="D65" s="434"/>
      <c r="E65" s="434"/>
      <c r="F65" s="434"/>
      <c r="G65" s="434"/>
      <c r="H65" s="434"/>
      <c r="I65" s="40" t="b">
        <v>0</v>
      </c>
      <c r="J65" s="16" t="str">
        <f>IF($I$65=TRUE,"0.4","0")</f>
        <v>0</v>
      </c>
      <c r="K65" s="256"/>
      <c r="L65" s="17" t="str">
        <f>IF(AND($I$62&lt;&gt;2,I65=TRUE),"ERROR","")</f>
        <v/>
      </c>
      <c r="M65" s="301"/>
      <c r="N65" s="436"/>
    </row>
    <row r="66" spans="1:14" ht="43.5" customHeight="1" x14ac:dyDescent="0.25">
      <c r="A66" s="369"/>
      <c r="B66" s="423"/>
      <c r="C66" s="423"/>
      <c r="D66" s="423"/>
      <c r="E66" s="423"/>
      <c r="F66" s="423"/>
      <c r="G66" s="423"/>
      <c r="H66" s="423"/>
      <c r="I66" s="40" t="b">
        <v>0</v>
      </c>
      <c r="J66" s="16" t="str">
        <f>IF($I$66=TRUE,"0.4","0")</f>
        <v>0</v>
      </c>
      <c r="K66" s="256"/>
      <c r="L66" s="17" t="str">
        <f>IF(AND($I$62&lt;&gt;2,I66=TRUE),"ERROR","")</f>
        <v/>
      </c>
      <c r="M66" s="301"/>
      <c r="N66" s="436"/>
    </row>
    <row r="67" spans="1:14" ht="32.450000000000003" customHeight="1" x14ac:dyDescent="0.25">
      <c r="A67" s="369"/>
      <c r="B67" s="423"/>
      <c r="C67" s="423"/>
      <c r="D67" s="423"/>
      <c r="E67" s="423"/>
      <c r="F67" s="423"/>
      <c r="G67" s="423"/>
      <c r="H67" s="423"/>
      <c r="I67" s="40" t="b">
        <v>0</v>
      </c>
      <c r="J67" s="16" t="str">
        <f>IF($I$67=TRUE,"0.4","0")</f>
        <v>0</v>
      </c>
      <c r="K67" s="256"/>
      <c r="L67" s="17" t="str">
        <f t="shared" ref="L67:L69" si="1">IF(AND($I$62&lt;&gt;2,I67=TRUE),"ERROR","")</f>
        <v/>
      </c>
      <c r="M67" s="301"/>
      <c r="N67" s="436"/>
    </row>
    <row r="68" spans="1:14" ht="40.5" customHeight="1" x14ac:dyDescent="0.25">
      <c r="A68" s="369"/>
      <c r="B68" s="423"/>
      <c r="C68" s="423"/>
      <c r="D68" s="423"/>
      <c r="E68" s="423"/>
      <c r="F68" s="423"/>
      <c r="G68" s="423"/>
      <c r="H68" s="423"/>
      <c r="I68" s="40" t="b">
        <v>0</v>
      </c>
      <c r="J68" s="16" t="str">
        <f>IF($I$68=TRUE,"0.4","0")</f>
        <v>0</v>
      </c>
      <c r="K68" s="256"/>
      <c r="L68" s="17" t="str">
        <f t="shared" si="1"/>
        <v/>
      </c>
      <c r="M68" s="301"/>
      <c r="N68" s="436"/>
    </row>
    <row r="69" spans="1:14" ht="39" customHeight="1" thickBot="1" x14ac:dyDescent="0.3">
      <c r="A69" s="370"/>
      <c r="B69" s="435"/>
      <c r="C69" s="435"/>
      <c r="D69" s="435"/>
      <c r="E69" s="435"/>
      <c r="F69" s="435"/>
      <c r="G69" s="435"/>
      <c r="H69" s="435"/>
      <c r="I69" s="41" t="b">
        <v>0</v>
      </c>
      <c r="J69" s="16" t="str">
        <f>IF($I$69=TRUE,"0.4","0")</f>
        <v>0</v>
      </c>
      <c r="K69" s="256"/>
      <c r="L69" s="17" t="str">
        <f t="shared" si="1"/>
        <v/>
      </c>
      <c r="M69" s="302"/>
      <c r="N69" s="399"/>
    </row>
    <row r="70" spans="1:14" ht="19.149999999999999" customHeight="1" x14ac:dyDescent="0.25">
      <c r="A70" s="368" t="s">
        <v>138</v>
      </c>
      <c r="B70" s="403" t="s">
        <v>129</v>
      </c>
      <c r="C70" s="403"/>
      <c r="D70" s="403"/>
      <c r="E70" s="403"/>
      <c r="F70" s="403"/>
      <c r="G70" s="403"/>
      <c r="H70" s="403"/>
      <c r="I70" s="37">
        <v>1</v>
      </c>
      <c r="J70" s="38"/>
      <c r="K70" s="253" t="s">
        <v>405</v>
      </c>
      <c r="L70" s="39">
        <f>J71+J72+J73+J74</f>
        <v>3</v>
      </c>
      <c r="M70" s="362"/>
      <c r="N70" s="397"/>
    </row>
    <row r="71" spans="1:14" ht="41.25" customHeight="1" x14ac:dyDescent="0.25">
      <c r="A71" s="369"/>
      <c r="B71" s="396"/>
      <c r="C71" s="396"/>
      <c r="D71" s="396"/>
      <c r="E71" s="396"/>
      <c r="F71" s="396"/>
      <c r="G71" s="396"/>
      <c r="H71" s="396"/>
      <c r="I71" s="40"/>
      <c r="J71" s="16" t="str">
        <f>IF($I$70=1,"3","0")</f>
        <v>3</v>
      </c>
      <c r="K71" s="256"/>
      <c r="L71" s="17"/>
      <c r="M71" s="363"/>
      <c r="N71" s="398"/>
    </row>
    <row r="72" spans="1:14" ht="36" customHeight="1" x14ac:dyDescent="0.25">
      <c r="A72" s="369"/>
      <c r="B72" s="396"/>
      <c r="C72" s="396"/>
      <c r="D72" s="396"/>
      <c r="E72" s="396"/>
      <c r="F72" s="396"/>
      <c r="G72" s="396"/>
      <c r="H72" s="396"/>
      <c r="I72" s="40"/>
      <c r="J72" s="16" t="str">
        <f>IF($I$70=2,"2","0")</f>
        <v>0</v>
      </c>
      <c r="K72" s="256"/>
      <c r="L72" s="17"/>
      <c r="M72" s="363"/>
      <c r="N72" s="398"/>
    </row>
    <row r="73" spans="1:14" ht="36" customHeight="1" x14ac:dyDescent="0.25">
      <c r="A73" s="369"/>
      <c r="B73" s="396"/>
      <c r="C73" s="396"/>
      <c r="D73" s="396"/>
      <c r="E73" s="396"/>
      <c r="F73" s="396"/>
      <c r="G73" s="396"/>
      <c r="H73" s="396"/>
      <c r="I73" s="40"/>
      <c r="J73" s="16" t="str">
        <f>IF($I$70=3,"1","0")</f>
        <v>0</v>
      </c>
      <c r="K73" s="256"/>
      <c r="L73" s="17"/>
      <c r="M73" s="363"/>
      <c r="N73" s="398"/>
    </row>
    <row r="74" spans="1:14" ht="45.75" customHeight="1" thickBot="1" x14ac:dyDescent="0.3">
      <c r="A74" s="369"/>
      <c r="B74" s="437"/>
      <c r="C74" s="437"/>
      <c r="D74" s="437"/>
      <c r="E74" s="437"/>
      <c r="F74" s="437"/>
      <c r="G74" s="437"/>
      <c r="H74" s="437"/>
      <c r="I74" s="40"/>
      <c r="J74" s="16" t="str">
        <f>IF($I$70=4,"0","0")</f>
        <v>0</v>
      </c>
      <c r="K74" s="256"/>
      <c r="L74" s="17"/>
      <c r="M74" s="363"/>
      <c r="N74" s="436"/>
    </row>
    <row r="75" spans="1:14" ht="18" customHeight="1" x14ac:dyDescent="0.25">
      <c r="A75" s="424" t="s">
        <v>139</v>
      </c>
      <c r="B75" s="403" t="s">
        <v>129</v>
      </c>
      <c r="C75" s="403"/>
      <c r="D75" s="403"/>
      <c r="E75" s="403"/>
      <c r="F75" s="403"/>
      <c r="G75" s="403"/>
      <c r="H75" s="403"/>
      <c r="I75" s="37">
        <v>1</v>
      </c>
      <c r="J75" s="38"/>
      <c r="K75" s="253" t="s">
        <v>406</v>
      </c>
      <c r="L75" s="39">
        <f>J76+J77+J78+J79+J80+J81</f>
        <v>0</v>
      </c>
      <c r="M75" s="300"/>
      <c r="N75" s="425"/>
    </row>
    <row r="76" spans="1:14" ht="26.45" customHeight="1" x14ac:dyDescent="0.25">
      <c r="A76" s="424"/>
      <c r="B76" s="429"/>
      <c r="C76" s="429"/>
      <c r="D76" s="429"/>
      <c r="E76" s="429"/>
      <c r="F76" s="429"/>
      <c r="G76" s="429"/>
      <c r="H76" s="429"/>
      <c r="I76" s="40"/>
      <c r="J76" s="16" t="str">
        <f>IF($I$75=1,"0","0")</f>
        <v>0</v>
      </c>
      <c r="K76" s="256"/>
      <c r="L76" s="17"/>
      <c r="M76" s="301"/>
      <c r="N76" s="426"/>
    </row>
    <row r="77" spans="1:14" ht="27" customHeight="1" x14ac:dyDescent="0.25">
      <c r="A77" s="424"/>
      <c r="B77" s="429"/>
      <c r="C77" s="429"/>
      <c r="D77" s="429"/>
      <c r="E77" s="429"/>
      <c r="F77" s="429"/>
      <c r="G77" s="429"/>
      <c r="H77" s="429"/>
      <c r="I77" s="40"/>
      <c r="J77" s="16" t="str">
        <f>IF($I$75=2,"0","0")</f>
        <v>0</v>
      </c>
      <c r="K77" s="256"/>
      <c r="L77" s="17"/>
      <c r="M77" s="301"/>
      <c r="N77" s="426"/>
    </row>
    <row r="78" spans="1:14" ht="22.9" customHeight="1" x14ac:dyDescent="0.25">
      <c r="A78" s="424"/>
      <c r="B78" s="430"/>
      <c r="C78" s="430"/>
      <c r="D78" s="430"/>
      <c r="E78" s="430"/>
      <c r="F78" s="430"/>
      <c r="G78" s="430"/>
      <c r="H78" s="430"/>
      <c r="I78" s="40" t="b">
        <v>0</v>
      </c>
      <c r="J78" s="16" t="str">
        <f>IF($I$78=TRUE,"0.5","0")</f>
        <v>0</v>
      </c>
      <c r="K78" s="256"/>
      <c r="L78" s="17" t="str">
        <f>IF(AND($I$75&lt;&gt;2,I78=TRUE),"ERROR","")</f>
        <v/>
      </c>
      <c r="M78" s="301"/>
      <c r="N78" s="427"/>
    </row>
    <row r="79" spans="1:14" ht="27" customHeight="1" x14ac:dyDescent="0.25">
      <c r="A79" s="424"/>
      <c r="B79" s="430"/>
      <c r="C79" s="430"/>
      <c r="D79" s="430"/>
      <c r="E79" s="430"/>
      <c r="F79" s="430"/>
      <c r="G79" s="430"/>
      <c r="H79" s="430"/>
      <c r="I79" s="40" t="b">
        <v>0</v>
      </c>
      <c r="J79" s="16" t="str">
        <f>IF($I$79=TRUE,"0.5","0")</f>
        <v>0</v>
      </c>
      <c r="K79" s="256"/>
      <c r="L79" s="17" t="str">
        <f t="shared" ref="L79:L81" si="2">IF(AND($I$75&lt;&gt;2,I79=TRUE),"ERROR","")</f>
        <v/>
      </c>
      <c r="M79" s="301"/>
      <c r="N79" s="427"/>
    </row>
    <row r="80" spans="1:14" ht="36.75" customHeight="1" x14ac:dyDescent="0.25">
      <c r="A80" s="424"/>
      <c r="B80" s="431"/>
      <c r="C80" s="430"/>
      <c r="D80" s="430"/>
      <c r="E80" s="430"/>
      <c r="F80" s="430"/>
      <c r="G80" s="430"/>
      <c r="H80" s="430"/>
      <c r="I80" s="40" t="b">
        <v>0</v>
      </c>
      <c r="J80" s="16" t="str">
        <f>IF($I$80=TRUE,"0.5","0")</f>
        <v>0</v>
      </c>
      <c r="K80" s="256"/>
      <c r="L80" s="17" t="str">
        <f t="shared" si="2"/>
        <v/>
      </c>
      <c r="M80" s="301"/>
      <c r="N80" s="427"/>
    </row>
    <row r="81" spans="1:14" ht="44.25" customHeight="1" thickBot="1" x14ac:dyDescent="0.3">
      <c r="A81" s="424"/>
      <c r="B81" s="432"/>
      <c r="C81" s="432"/>
      <c r="D81" s="432"/>
      <c r="E81" s="432"/>
      <c r="F81" s="432"/>
      <c r="G81" s="432"/>
      <c r="H81" s="432"/>
      <c r="I81" s="41" t="b">
        <v>0</v>
      </c>
      <c r="J81" s="16" t="str">
        <f>IF($I$81=TRUE,"0.5","0")</f>
        <v>0</v>
      </c>
      <c r="K81" s="256"/>
      <c r="L81" s="17" t="str">
        <f t="shared" si="2"/>
        <v/>
      </c>
      <c r="M81" s="302"/>
      <c r="N81" s="428"/>
    </row>
    <row r="82" spans="1:14" s="8" customFormat="1" ht="18.600000000000001" customHeight="1" x14ac:dyDescent="0.25">
      <c r="A82" s="412" t="s">
        <v>374</v>
      </c>
      <c r="B82" s="414" t="s">
        <v>129</v>
      </c>
      <c r="C82" s="414"/>
      <c r="D82" s="414"/>
      <c r="E82" s="414"/>
      <c r="F82" s="414"/>
      <c r="G82" s="414"/>
      <c r="H82" s="414"/>
      <c r="I82" s="58">
        <v>5</v>
      </c>
      <c r="J82" s="44"/>
      <c r="K82" s="259" t="s">
        <v>407</v>
      </c>
      <c r="L82" s="45">
        <f>J83+J84+J85+J86+J87</f>
        <v>4</v>
      </c>
      <c r="M82" s="415" t="s">
        <v>437</v>
      </c>
      <c r="N82" s="418"/>
    </row>
    <row r="83" spans="1:14" s="8" customFormat="1" ht="21" customHeight="1" x14ac:dyDescent="0.25">
      <c r="A83" s="412"/>
      <c r="B83" s="421"/>
      <c r="C83" s="421"/>
      <c r="D83" s="421"/>
      <c r="E83" s="421"/>
      <c r="F83" s="421"/>
      <c r="G83" s="421"/>
      <c r="H83" s="421"/>
      <c r="I83" s="54"/>
      <c r="J83" s="194" t="str">
        <f>IF($I$82=1,"0","0")</f>
        <v>0</v>
      </c>
      <c r="K83" s="260"/>
      <c r="L83" s="195"/>
      <c r="M83" s="416"/>
      <c r="N83" s="419"/>
    </row>
    <row r="84" spans="1:14" s="8" customFormat="1" ht="21" customHeight="1" x14ac:dyDescent="0.25">
      <c r="A84" s="412"/>
      <c r="B84" s="421"/>
      <c r="C84" s="421"/>
      <c r="D84" s="421"/>
      <c r="E84" s="421"/>
      <c r="F84" s="421"/>
      <c r="G84" s="421"/>
      <c r="H84" s="421"/>
      <c r="I84" s="54"/>
      <c r="J84" s="194" t="str">
        <f>IF($I$82=2,"1","0")</f>
        <v>0</v>
      </c>
      <c r="K84" s="260"/>
      <c r="L84" s="195"/>
      <c r="M84" s="416"/>
      <c r="N84" s="419"/>
    </row>
    <row r="85" spans="1:14" s="8" customFormat="1" ht="20.45" customHeight="1" x14ac:dyDescent="0.25">
      <c r="A85" s="412"/>
      <c r="B85" s="421"/>
      <c r="C85" s="421"/>
      <c r="D85" s="421"/>
      <c r="E85" s="421"/>
      <c r="F85" s="421"/>
      <c r="G85" s="421"/>
      <c r="H85" s="421"/>
      <c r="I85" s="54"/>
      <c r="J85" s="194" t="str">
        <f>IF($I$82=3,"2","0")</f>
        <v>0</v>
      </c>
      <c r="K85" s="260"/>
      <c r="L85" s="195"/>
      <c r="M85" s="416"/>
      <c r="N85" s="419"/>
    </row>
    <row r="86" spans="1:14" s="8" customFormat="1" ht="19.899999999999999" customHeight="1" x14ac:dyDescent="0.25">
      <c r="A86" s="412"/>
      <c r="B86" s="421"/>
      <c r="C86" s="421"/>
      <c r="D86" s="421"/>
      <c r="E86" s="421"/>
      <c r="F86" s="421"/>
      <c r="G86" s="421"/>
      <c r="H86" s="421"/>
      <c r="I86" s="54"/>
      <c r="J86" s="194" t="str">
        <f>IF($I$82=4,"3","0")</f>
        <v>0</v>
      </c>
      <c r="K86" s="260"/>
      <c r="L86" s="195"/>
      <c r="M86" s="416"/>
      <c r="N86" s="419"/>
    </row>
    <row r="87" spans="1:14" s="8" customFormat="1" ht="28.9" customHeight="1" thickBot="1" x14ac:dyDescent="0.3">
      <c r="A87" s="413"/>
      <c r="B87" s="422"/>
      <c r="C87" s="422"/>
      <c r="D87" s="422"/>
      <c r="E87" s="422"/>
      <c r="F87" s="422"/>
      <c r="G87" s="422"/>
      <c r="H87" s="422"/>
      <c r="I87" s="57"/>
      <c r="J87" s="196" t="str">
        <f>IF($I$82=5,"4","0")</f>
        <v>4</v>
      </c>
      <c r="K87" s="261"/>
      <c r="L87" s="197"/>
      <c r="M87" s="417"/>
      <c r="N87" s="420"/>
    </row>
    <row r="88" spans="1:14" x14ac:dyDescent="0.25">
      <c r="A88" s="409" t="s">
        <v>140</v>
      </c>
      <c r="B88" s="410"/>
      <c r="C88" s="410"/>
      <c r="D88" s="410"/>
      <c r="E88" s="410"/>
      <c r="F88" s="410"/>
      <c r="G88" s="410"/>
      <c r="H88" s="410"/>
      <c r="I88" s="410"/>
      <c r="J88" s="410"/>
      <c r="K88" s="262"/>
      <c r="L88" s="198">
        <f>SUM(L45:L87)</f>
        <v>7</v>
      </c>
      <c r="M88" s="56"/>
      <c r="N88" s="56"/>
    </row>
    <row r="89" spans="1:14" ht="32.450000000000003" customHeight="1" thickBot="1" x14ac:dyDescent="0.3">
      <c r="A89" s="387"/>
      <c r="B89" s="387"/>
      <c r="C89" s="387"/>
      <c r="D89" s="387"/>
      <c r="E89" s="387"/>
      <c r="F89" s="387"/>
      <c r="G89" s="387"/>
      <c r="H89" s="387"/>
      <c r="I89" s="387"/>
      <c r="J89" s="387"/>
      <c r="K89" s="387"/>
      <c r="L89" s="387"/>
      <c r="M89" s="387"/>
      <c r="N89" s="387"/>
    </row>
    <row r="90" spans="1:14" ht="72.75" customHeight="1" thickBot="1" x14ac:dyDescent="0.3">
      <c r="A90" s="388" t="s">
        <v>141</v>
      </c>
      <c r="B90" s="389"/>
      <c r="C90" s="389"/>
      <c r="D90" s="389"/>
      <c r="E90" s="389"/>
      <c r="F90" s="389"/>
      <c r="G90" s="389"/>
      <c r="H90" s="389"/>
      <c r="I90" s="389"/>
      <c r="J90" s="389"/>
      <c r="K90" s="389"/>
      <c r="L90" s="390"/>
      <c r="M90" s="59" t="s">
        <v>102</v>
      </c>
      <c r="N90" s="36" t="s">
        <v>362</v>
      </c>
    </row>
    <row r="91" spans="1:14" ht="18" customHeight="1" x14ac:dyDescent="0.25">
      <c r="A91" s="407" t="s">
        <v>142</v>
      </c>
      <c r="B91" s="403" t="s">
        <v>129</v>
      </c>
      <c r="C91" s="403"/>
      <c r="D91" s="403"/>
      <c r="E91" s="403"/>
      <c r="F91" s="403"/>
      <c r="G91" s="403"/>
      <c r="H91" s="403"/>
      <c r="I91" s="37">
        <v>2</v>
      </c>
      <c r="J91" s="38"/>
      <c r="K91" s="253" t="s">
        <v>128</v>
      </c>
      <c r="L91" s="39">
        <f>J92+J93+J94+J95+J96</f>
        <v>0</v>
      </c>
      <c r="M91" s="372" t="s">
        <v>437</v>
      </c>
      <c r="N91" s="393"/>
    </row>
    <row r="92" spans="1:14" ht="18" customHeight="1" x14ac:dyDescent="0.25">
      <c r="A92" s="408"/>
      <c r="B92" s="396"/>
      <c r="C92" s="396"/>
      <c r="D92" s="396"/>
      <c r="E92" s="396"/>
      <c r="F92" s="396"/>
      <c r="G92" s="396"/>
      <c r="H92" s="396"/>
      <c r="I92" s="40"/>
      <c r="J92" s="16" t="str">
        <f>IF($I$91=1,"0","0")</f>
        <v>0</v>
      </c>
      <c r="K92" s="256"/>
      <c r="L92" s="17"/>
      <c r="M92" s="373"/>
      <c r="N92" s="394"/>
    </row>
    <row r="93" spans="1:14" ht="19.149999999999999" customHeight="1" x14ac:dyDescent="0.25">
      <c r="A93" s="408"/>
      <c r="B93" s="396"/>
      <c r="C93" s="396"/>
      <c r="D93" s="396"/>
      <c r="E93" s="396"/>
      <c r="F93" s="396"/>
      <c r="G93" s="396"/>
      <c r="H93" s="396"/>
      <c r="I93" s="40"/>
      <c r="J93" s="16" t="str">
        <f>IF($I$91=2,"0","0")</f>
        <v>0</v>
      </c>
      <c r="K93" s="256"/>
      <c r="L93" s="17"/>
      <c r="M93" s="373"/>
      <c r="N93" s="394"/>
    </row>
    <row r="94" spans="1:14" ht="21.6" customHeight="1" x14ac:dyDescent="0.25">
      <c r="A94" s="408"/>
      <c r="B94" s="396"/>
      <c r="C94" s="396"/>
      <c r="D94" s="396"/>
      <c r="E94" s="396"/>
      <c r="F94" s="396"/>
      <c r="G94" s="396"/>
      <c r="H94" s="396"/>
      <c r="I94" s="40"/>
      <c r="J94" s="16" t="str">
        <f>IF($I$91=3,"1","0")</f>
        <v>0</v>
      </c>
      <c r="K94" s="256"/>
      <c r="L94" s="17"/>
      <c r="M94" s="373"/>
      <c r="N94" s="394"/>
    </row>
    <row r="95" spans="1:14" ht="21" customHeight="1" x14ac:dyDescent="0.25">
      <c r="A95" s="408"/>
      <c r="B95" s="396"/>
      <c r="C95" s="396"/>
      <c r="D95" s="396"/>
      <c r="E95" s="396"/>
      <c r="F95" s="396"/>
      <c r="G95" s="396"/>
      <c r="H95" s="396"/>
      <c r="I95" s="40"/>
      <c r="J95" s="16" t="str">
        <f>IF($I$91=4,"2","0")</f>
        <v>0</v>
      </c>
      <c r="K95" s="256"/>
      <c r="L95" s="17"/>
      <c r="M95" s="373"/>
      <c r="N95" s="394"/>
    </row>
    <row r="96" spans="1:14" ht="23.45" customHeight="1" thickBot="1" x14ac:dyDescent="0.3">
      <c r="A96" s="411"/>
      <c r="B96" s="382"/>
      <c r="C96" s="382"/>
      <c r="D96" s="382"/>
      <c r="E96" s="382"/>
      <c r="F96" s="382"/>
      <c r="G96" s="382"/>
      <c r="H96" s="382"/>
      <c r="I96" s="41"/>
      <c r="J96" s="42" t="str">
        <f>IF($I$91=5,"3","0")</f>
        <v>0</v>
      </c>
      <c r="K96" s="257"/>
      <c r="L96" s="43"/>
      <c r="M96" s="375"/>
      <c r="N96" s="395"/>
    </row>
    <row r="97" spans="1:14" ht="18.600000000000001" customHeight="1" x14ac:dyDescent="0.25">
      <c r="A97" s="407" t="s">
        <v>143</v>
      </c>
      <c r="B97" s="403" t="s">
        <v>129</v>
      </c>
      <c r="C97" s="403"/>
      <c r="D97" s="403"/>
      <c r="E97" s="403"/>
      <c r="F97" s="403"/>
      <c r="G97" s="403"/>
      <c r="H97" s="403"/>
      <c r="I97" s="37">
        <v>2</v>
      </c>
      <c r="J97" s="38"/>
      <c r="K97" s="253" t="s">
        <v>130</v>
      </c>
      <c r="L97" s="39">
        <f>J98+J99+J100+J101+J102</f>
        <v>0</v>
      </c>
      <c r="M97" s="372" t="s">
        <v>438</v>
      </c>
      <c r="N97" s="393"/>
    </row>
    <row r="98" spans="1:14" ht="19.899999999999999" customHeight="1" x14ac:dyDescent="0.25">
      <c r="A98" s="408"/>
      <c r="B98" s="405"/>
      <c r="C98" s="396"/>
      <c r="D98" s="396"/>
      <c r="E98" s="396"/>
      <c r="F98" s="396"/>
      <c r="G98" s="396"/>
      <c r="H98" s="396"/>
      <c r="I98" s="40"/>
      <c r="J98" s="16" t="str">
        <f>IF($I$97=1,"0","0")</f>
        <v>0</v>
      </c>
      <c r="K98" s="256"/>
      <c r="L98" s="17"/>
      <c r="M98" s="373"/>
      <c r="N98" s="394"/>
    </row>
    <row r="99" spans="1:14" ht="19.149999999999999" customHeight="1" x14ac:dyDescent="0.25">
      <c r="A99" s="408"/>
      <c r="B99" s="405"/>
      <c r="C99" s="396"/>
      <c r="D99" s="396"/>
      <c r="E99" s="396"/>
      <c r="F99" s="396"/>
      <c r="G99" s="396"/>
      <c r="H99" s="396"/>
      <c r="I99" s="40"/>
      <c r="J99" s="16" t="str">
        <f>IF($I$97=2,"0","0")</f>
        <v>0</v>
      </c>
      <c r="K99" s="256"/>
      <c r="L99" s="17"/>
      <c r="M99" s="373"/>
      <c r="N99" s="394"/>
    </row>
    <row r="100" spans="1:14" ht="21" customHeight="1" x14ac:dyDescent="0.25">
      <c r="A100" s="408"/>
      <c r="B100" s="405"/>
      <c r="C100" s="396"/>
      <c r="D100" s="396"/>
      <c r="E100" s="396"/>
      <c r="F100" s="396"/>
      <c r="G100" s="396"/>
      <c r="H100" s="396"/>
      <c r="I100" s="40"/>
      <c r="J100" s="16" t="str">
        <f>IF($I$97=3,"1","0")</f>
        <v>0</v>
      </c>
      <c r="K100" s="256"/>
      <c r="L100" s="17"/>
      <c r="M100" s="373"/>
      <c r="N100" s="394"/>
    </row>
    <row r="101" spans="1:14" ht="21.6" customHeight="1" x14ac:dyDescent="0.25">
      <c r="A101" s="408"/>
      <c r="B101" s="405"/>
      <c r="C101" s="396"/>
      <c r="D101" s="396"/>
      <c r="E101" s="396"/>
      <c r="F101" s="396"/>
      <c r="G101" s="396"/>
      <c r="H101" s="396"/>
      <c r="I101" s="40"/>
      <c r="J101" s="16" t="str">
        <f>IF($I$97=4,"2","0")</f>
        <v>0</v>
      </c>
      <c r="K101" s="256"/>
      <c r="L101" s="17"/>
      <c r="M101" s="373"/>
      <c r="N101" s="394"/>
    </row>
    <row r="102" spans="1:14" ht="21" customHeight="1" thickBot="1" x14ac:dyDescent="0.3">
      <c r="A102" s="408"/>
      <c r="B102" s="406"/>
      <c r="C102" s="382"/>
      <c r="D102" s="382"/>
      <c r="E102" s="382"/>
      <c r="F102" s="382"/>
      <c r="G102" s="382"/>
      <c r="H102" s="382"/>
      <c r="I102" s="41"/>
      <c r="J102" s="42" t="str">
        <f>IF($I$97=5,"3","0")</f>
        <v>0</v>
      </c>
      <c r="K102" s="257"/>
      <c r="L102" s="43"/>
      <c r="M102" s="375"/>
      <c r="N102" s="395"/>
    </row>
    <row r="103" spans="1:14" ht="21" customHeight="1" x14ac:dyDescent="0.25">
      <c r="A103" s="400" t="s">
        <v>144</v>
      </c>
      <c r="B103" s="403" t="s">
        <v>129</v>
      </c>
      <c r="C103" s="403"/>
      <c r="D103" s="403"/>
      <c r="E103" s="403"/>
      <c r="F103" s="403"/>
      <c r="G103" s="403"/>
      <c r="H103" s="403"/>
      <c r="I103" s="40">
        <v>2</v>
      </c>
      <c r="J103" s="16"/>
      <c r="K103" s="256" t="s">
        <v>131</v>
      </c>
      <c r="L103" s="17">
        <f>J104+J105+J106+J107+J108</f>
        <v>0</v>
      </c>
      <c r="M103" s="300" t="s">
        <v>439</v>
      </c>
      <c r="N103" s="300"/>
    </row>
    <row r="104" spans="1:14" ht="21" customHeight="1" x14ac:dyDescent="0.25">
      <c r="A104" s="401"/>
      <c r="B104" s="404"/>
      <c r="C104" s="379"/>
      <c r="D104" s="379"/>
      <c r="E104" s="379"/>
      <c r="F104" s="379"/>
      <c r="G104" s="379"/>
      <c r="H104" s="379"/>
      <c r="I104" s="40"/>
      <c r="J104" s="16" t="str">
        <f>IF($I$103=1,"0","0")</f>
        <v>0</v>
      </c>
      <c r="K104" s="256"/>
      <c r="L104" s="17"/>
      <c r="M104" s="301"/>
      <c r="N104" s="301"/>
    </row>
    <row r="105" spans="1:14" ht="21" customHeight="1" x14ac:dyDescent="0.25">
      <c r="A105" s="401"/>
      <c r="B105" s="404"/>
      <c r="C105" s="379"/>
      <c r="D105" s="379"/>
      <c r="E105" s="379"/>
      <c r="F105" s="379"/>
      <c r="G105" s="379"/>
      <c r="H105" s="379"/>
      <c r="I105" s="40"/>
      <c r="J105" s="16" t="str">
        <f>IF($I$103=2,"0","0")</f>
        <v>0</v>
      </c>
      <c r="K105" s="256"/>
      <c r="L105" s="17"/>
      <c r="M105" s="301"/>
      <c r="N105" s="301"/>
    </row>
    <row r="106" spans="1:14" ht="21" customHeight="1" x14ac:dyDescent="0.25">
      <c r="A106" s="401"/>
      <c r="B106" s="404"/>
      <c r="C106" s="379"/>
      <c r="D106" s="379"/>
      <c r="E106" s="379"/>
      <c r="F106" s="379"/>
      <c r="G106" s="379"/>
      <c r="H106" s="379"/>
      <c r="I106" s="40"/>
      <c r="J106" s="16" t="str">
        <f>IF($I$103=3,"1","0")</f>
        <v>0</v>
      </c>
      <c r="K106" s="256"/>
      <c r="L106" s="17"/>
      <c r="M106" s="301"/>
      <c r="N106" s="301"/>
    </row>
    <row r="107" spans="1:14" ht="21" customHeight="1" x14ac:dyDescent="0.25">
      <c r="A107" s="401"/>
      <c r="B107" s="404"/>
      <c r="C107" s="379"/>
      <c r="D107" s="379"/>
      <c r="E107" s="379"/>
      <c r="F107" s="379"/>
      <c r="G107" s="379"/>
      <c r="H107" s="379"/>
      <c r="I107" s="40"/>
      <c r="J107" s="16" t="str">
        <f>IF($I$103=4,"2","0")</f>
        <v>0</v>
      </c>
      <c r="K107" s="256"/>
      <c r="L107" s="17"/>
      <c r="M107" s="301"/>
      <c r="N107" s="301"/>
    </row>
    <row r="108" spans="1:14" ht="21" customHeight="1" x14ac:dyDescent="0.25">
      <c r="A108" s="401"/>
      <c r="B108" s="404"/>
      <c r="C108" s="379"/>
      <c r="D108" s="379"/>
      <c r="E108" s="379"/>
      <c r="F108" s="379"/>
      <c r="G108" s="379"/>
      <c r="H108" s="379"/>
      <c r="I108" s="40"/>
      <c r="J108" s="16" t="str">
        <f>IF($I$103=5,"3","0")</f>
        <v>0</v>
      </c>
      <c r="K108" s="256"/>
      <c r="L108" s="17"/>
      <c r="M108" s="301"/>
      <c r="N108" s="301"/>
    </row>
    <row r="109" spans="1:14" ht="1.9" customHeight="1" thickBot="1" x14ac:dyDescent="0.3">
      <c r="A109" s="402"/>
      <c r="B109" s="60"/>
      <c r="C109" s="61"/>
      <c r="D109" s="61"/>
      <c r="E109" s="61"/>
      <c r="F109" s="61"/>
      <c r="G109" s="61"/>
      <c r="H109" s="61"/>
      <c r="I109" s="40"/>
      <c r="J109" s="16"/>
      <c r="K109" s="256"/>
      <c r="L109" s="17"/>
      <c r="M109" s="276"/>
      <c r="N109" s="245"/>
    </row>
    <row r="110" spans="1:14" ht="20.45" customHeight="1" x14ac:dyDescent="0.25">
      <c r="A110" s="369" t="s">
        <v>145</v>
      </c>
      <c r="B110" s="392"/>
      <c r="C110" s="392"/>
      <c r="D110" s="392"/>
      <c r="E110" s="392"/>
      <c r="F110" s="392"/>
      <c r="G110" s="392"/>
      <c r="H110" s="392"/>
      <c r="I110" s="37">
        <v>2</v>
      </c>
      <c r="J110" s="38" t="str">
        <f>IF($I$110=1,"0","0")</f>
        <v>0</v>
      </c>
      <c r="K110" s="253" t="s">
        <v>132</v>
      </c>
      <c r="L110" s="39">
        <f>IF(I110=1, 0, IF(I110=2, J111+J112+J113+J114+J115+J116+J117+J118+J119+J120+J121, IF(OR(I110&lt;&gt;1, I110&lt;&gt;2),0)))</f>
        <v>2.8</v>
      </c>
      <c r="M110" s="372" t="s">
        <v>440</v>
      </c>
      <c r="N110" s="393"/>
    </row>
    <row r="111" spans="1:14" ht="23.45" customHeight="1" x14ac:dyDescent="0.25">
      <c r="A111" s="369"/>
      <c r="B111" s="396"/>
      <c r="C111" s="396"/>
      <c r="D111" s="396"/>
      <c r="E111" s="396"/>
      <c r="F111" s="396"/>
      <c r="G111" s="396"/>
      <c r="H111" s="396"/>
      <c r="I111" s="40"/>
      <c r="J111" s="16" t="str">
        <f>IF($I$110=2,"1","0")</f>
        <v>1</v>
      </c>
      <c r="K111" s="256"/>
      <c r="L111" s="17"/>
      <c r="M111" s="373"/>
      <c r="N111" s="394"/>
    </row>
    <row r="112" spans="1:14" ht="21" customHeight="1" x14ac:dyDescent="0.25">
      <c r="A112" s="369"/>
      <c r="B112" s="396"/>
      <c r="C112" s="396"/>
      <c r="D112" s="396"/>
      <c r="E112" s="396"/>
      <c r="F112" s="396"/>
      <c r="G112" s="396"/>
      <c r="H112" s="396"/>
      <c r="I112" s="54" t="b">
        <v>0</v>
      </c>
      <c r="J112" s="16" t="str">
        <f>IF($I$112=TRUE,"0.3","0")</f>
        <v>0</v>
      </c>
      <c r="K112" s="256"/>
      <c r="L112" s="17" t="str">
        <f>IF(AND($I$110&lt;&gt;2,I112=TRUE),"ERROR","")</f>
        <v/>
      </c>
      <c r="M112" s="373"/>
      <c r="N112" s="394"/>
    </row>
    <row r="113" spans="1:14" ht="21" customHeight="1" x14ac:dyDescent="0.25">
      <c r="A113" s="369"/>
      <c r="B113" s="396"/>
      <c r="C113" s="396"/>
      <c r="D113" s="396"/>
      <c r="E113" s="396"/>
      <c r="F113" s="396"/>
      <c r="G113" s="396"/>
      <c r="H113" s="396"/>
      <c r="I113" s="54" t="b">
        <v>0</v>
      </c>
      <c r="J113" s="16" t="str">
        <f>IF($I$113=TRUE,"0.3","0")</f>
        <v>0</v>
      </c>
      <c r="K113" s="256"/>
      <c r="L113" s="17" t="str">
        <f t="shared" ref="L113:L121" si="3">IF(AND($I$110&lt;&gt;2,I113=TRUE),"ERROR","")</f>
        <v/>
      </c>
      <c r="M113" s="373"/>
      <c r="N113" s="394"/>
    </row>
    <row r="114" spans="1:14" ht="19.899999999999999" customHeight="1" x14ac:dyDescent="0.25">
      <c r="A114" s="369"/>
      <c r="B114" s="396"/>
      <c r="C114" s="396"/>
      <c r="D114" s="396"/>
      <c r="E114" s="396"/>
      <c r="F114" s="396"/>
      <c r="G114" s="396"/>
      <c r="H114" s="396"/>
      <c r="I114" s="54" t="b">
        <v>1</v>
      </c>
      <c r="J114" s="16" t="str">
        <f>IF($I$114=TRUE,"0.3","0")</f>
        <v>0.3</v>
      </c>
      <c r="K114" s="256"/>
      <c r="L114" s="17" t="str">
        <f t="shared" si="3"/>
        <v/>
      </c>
      <c r="M114" s="373"/>
      <c r="N114" s="394"/>
    </row>
    <row r="115" spans="1:14" ht="21.6" customHeight="1" x14ac:dyDescent="0.25">
      <c r="A115" s="369"/>
      <c r="B115" s="396"/>
      <c r="C115" s="396"/>
      <c r="D115" s="396"/>
      <c r="E115" s="396"/>
      <c r="F115" s="396"/>
      <c r="G115" s="396"/>
      <c r="H115" s="396"/>
      <c r="I115" s="54" t="b">
        <v>1</v>
      </c>
      <c r="J115" s="16" t="str">
        <f>IF($I$115=TRUE,"0.3","0")</f>
        <v>0.3</v>
      </c>
      <c r="K115" s="256"/>
      <c r="L115" s="17" t="str">
        <f t="shared" si="3"/>
        <v/>
      </c>
      <c r="M115" s="373"/>
      <c r="N115" s="394"/>
    </row>
    <row r="116" spans="1:14" ht="21.6" customHeight="1" x14ac:dyDescent="0.25">
      <c r="A116" s="369"/>
      <c r="B116" s="396"/>
      <c r="C116" s="396"/>
      <c r="D116" s="396"/>
      <c r="E116" s="396"/>
      <c r="F116" s="396"/>
      <c r="G116" s="396"/>
      <c r="H116" s="396"/>
      <c r="I116" s="54" t="b">
        <v>0</v>
      </c>
      <c r="J116" s="16" t="str">
        <f>IF($I$116=TRUE,"0.3","0")</f>
        <v>0</v>
      </c>
      <c r="K116" s="256"/>
      <c r="L116" s="17" t="str">
        <f t="shared" si="3"/>
        <v/>
      </c>
      <c r="M116" s="373"/>
      <c r="N116" s="394"/>
    </row>
    <row r="117" spans="1:14" ht="22.9" customHeight="1" x14ac:dyDescent="0.25">
      <c r="A117" s="369"/>
      <c r="B117" s="396"/>
      <c r="C117" s="396"/>
      <c r="D117" s="396"/>
      <c r="E117" s="396"/>
      <c r="F117" s="396"/>
      <c r="G117" s="396"/>
      <c r="H117" s="396"/>
      <c r="I117" s="54" t="b">
        <v>0</v>
      </c>
      <c r="J117" s="16" t="str">
        <f>IF($I$117=TRUE,"0.3","0")</f>
        <v>0</v>
      </c>
      <c r="K117" s="256"/>
      <c r="L117" s="17" t="str">
        <f t="shared" si="3"/>
        <v/>
      </c>
      <c r="M117" s="373"/>
      <c r="N117" s="394"/>
    </row>
    <row r="118" spans="1:14" ht="19.899999999999999" customHeight="1" x14ac:dyDescent="0.25">
      <c r="A118" s="369"/>
      <c r="B118" s="396"/>
      <c r="C118" s="396"/>
      <c r="D118" s="396"/>
      <c r="E118" s="396"/>
      <c r="F118" s="396"/>
      <c r="G118" s="396"/>
      <c r="H118" s="396"/>
      <c r="I118" s="54" t="b">
        <v>1</v>
      </c>
      <c r="J118" s="16" t="str">
        <f>IF($I$118=TRUE,"0.3","0")</f>
        <v>0.3</v>
      </c>
      <c r="K118" s="256"/>
      <c r="L118" s="17" t="str">
        <f t="shared" si="3"/>
        <v/>
      </c>
      <c r="M118" s="373"/>
      <c r="N118" s="394"/>
    </row>
    <row r="119" spans="1:14" ht="22.9" customHeight="1" x14ac:dyDescent="0.25">
      <c r="A119" s="369"/>
      <c r="B119" s="396"/>
      <c r="C119" s="396"/>
      <c r="D119" s="396"/>
      <c r="E119" s="396"/>
      <c r="F119" s="396"/>
      <c r="G119" s="396"/>
      <c r="H119" s="396"/>
      <c r="I119" s="54" t="b">
        <v>1</v>
      </c>
      <c r="J119" s="16" t="str">
        <f>IF($I$119=TRUE,"0.3","0")</f>
        <v>0.3</v>
      </c>
      <c r="K119" s="256"/>
      <c r="L119" s="17" t="str">
        <f t="shared" si="3"/>
        <v/>
      </c>
      <c r="M119" s="373"/>
      <c r="N119" s="394"/>
    </row>
    <row r="120" spans="1:14" ht="21" customHeight="1" x14ac:dyDescent="0.25">
      <c r="A120" s="369"/>
      <c r="B120" s="396"/>
      <c r="C120" s="396"/>
      <c r="D120" s="396"/>
      <c r="E120" s="396"/>
      <c r="F120" s="396"/>
      <c r="G120" s="396"/>
      <c r="H120" s="396"/>
      <c r="I120" s="54" t="b">
        <v>1</v>
      </c>
      <c r="J120" s="16" t="str">
        <f>IF($I$120=TRUE,"0.3","0")</f>
        <v>0.3</v>
      </c>
      <c r="K120" s="256"/>
      <c r="L120" s="17" t="str">
        <f t="shared" si="3"/>
        <v/>
      </c>
      <c r="M120" s="373"/>
      <c r="N120" s="394"/>
    </row>
    <row r="121" spans="1:14" ht="20.45" customHeight="1" thickBot="1" x14ac:dyDescent="0.3">
      <c r="A121" s="370"/>
      <c r="B121" s="382"/>
      <c r="C121" s="382"/>
      <c r="D121" s="382"/>
      <c r="E121" s="382"/>
      <c r="F121" s="382"/>
      <c r="G121" s="382"/>
      <c r="H121" s="382"/>
      <c r="I121" s="57" t="b">
        <v>1</v>
      </c>
      <c r="J121" s="42" t="str">
        <f>IF($I$121=TRUE,"0.3","0")</f>
        <v>0.3</v>
      </c>
      <c r="K121" s="257"/>
      <c r="L121" s="43" t="str">
        <f t="shared" si="3"/>
        <v/>
      </c>
      <c r="M121" s="375"/>
      <c r="N121" s="395"/>
    </row>
    <row r="122" spans="1:14" ht="41.25" customHeight="1" x14ac:dyDescent="0.25">
      <c r="A122" s="368" t="s">
        <v>375</v>
      </c>
      <c r="B122" s="392"/>
      <c r="C122" s="392"/>
      <c r="D122" s="392"/>
      <c r="E122" s="392"/>
      <c r="F122" s="392"/>
      <c r="G122" s="392"/>
      <c r="H122" s="392"/>
      <c r="I122" s="37">
        <v>2</v>
      </c>
      <c r="J122" s="38" t="str">
        <f>IF($I$122=1,"0","0")</f>
        <v>0</v>
      </c>
      <c r="K122" s="253" t="s">
        <v>405</v>
      </c>
      <c r="L122" s="39">
        <f>IF(I122=1, 0, IF(I122=2, J123+J124+J125, 0))</f>
        <v>2</v>
      </c>
      <c r="M122" s="372" t="s">
        <v>440</v>
      </c>
      <c r="N122" s="397"/>
    </row>
    <row r="123" spans="1:14" ht="38.25" customHeight="1" x14ac:dyDescent="0.25">
      <c r="A123" s="369"/>
      <c r="B123" s="396"/>
      <c r="C123" s="396"/>
      <c r="D123" s="396"/>
      <c r="E123" s="396"/>
      <c r="F123" s="396"/>
      <c r="G123" s="396"/>
      <c r="H123" s="396"/>
      <c r="I123" s="40"/>
      <c r="J123" s="16" t="str">
        <f>IF($I$122=2,"1","0")</f>
        <v>1</v>
      </c>
      <c r="K123" s="256"/>
      <c r="L123" s="17"/>
      <c r="M123" s="373"/>
      <c r="N123" s="398"/>
    </row>
    <row r="124" spans="1:14" ht="39" customHeight="1" x14ac:dyDescent="0.25">
      <c r="A124" s="369"/>
      <c r="B124" s="396"/>
      <c r="C124" s="396"/>
      <c r="D124" s="396"/>
      <c r="E124" s="396"/>
      <c r="F124" s="396"/>
      <c r="G124" s="396"/>
      <c r="H124" s="396"/>
      <c r="I124" s="40" t="b">
        <v>1</v>
      </c>
      <c r="J124" s="16" t="str">
        <f>IF($I$124=TRUE,"1","0")</f>
        <v>1</v>
      </c>
      <c r="K124" s="256"/>
      <c r="L124" s="17" t="str">
        <f>IF(AND($I$122&lt;&gt;2,I124=TRUE),"ERROR","")</f>
        <v/>
      </c>
      <c r="M124" s="373"/>
      <c r="N124" s="398"/>
    </row>
    <row r="125" spans="1:14" ht="39" customHeight="1" x14ac:dyDescent="0.25">
      <c r="A125" s="369"/>
      <c r="B125" s="396"/>
      <c r="C125" s="396"/>
      <c r="D125" s="396"/>
      <c r="E125" s="396"/>
      <c r="F125" s="396"/>
      <c r="G125" s="396"/>
      <c r="H125" s="396"/>
      <c r="I125" s="40" t="b">
        <v>0</v>
      </c>
      <c r="J125" s="16" t="str">
        <f>IF($I$125=TRUE,"1","0")</f>
        <v>0</v>
      </c>
      <c r="K125" s="256"/>
      <c r="L125" s="17" t="str">
        <f t="shared" ref="L125:L126" si="4">IF(AND($I$122&lt;&gt;2,I125=TRUE),"ERROR","")</f>
        <v/>
      </c>
      <c r="M125" s="373"/>
      <c r="N125" s="398"/>
    </row>
    <row r="126" spans="1:14" ht="21.6" customHeight="1" thickBot="1" x14ac:dyDescent="0.3">
      <c r="A126" s="370"/>
      <c r="B126" s="382"/>
      <c r="C126" s="382"/>
      <c r="D126" s="382"/>
      <c r="E126" s="382"/>
      <c r="F126" s="382"/>
      <c r="G126" s="382"/>
      <c r="H126" s="382"/>
      <c r="I126" s="41"/>
      <c r="J126" s="42"/>
      <c r="K126" s="257"/>
      <c r="L126" s="43" t="str">
        <f t="shared" si="4"/>
        <v/>
      </c>
      <c r="M126" s="375"/>
      <c r="N126" s="399"/>
    </row>
    <row r="127" spans="1:14" ht="39.75" customHeight="1" x14ac:dyDescent="0.25">
      <c r="A127" s="368" t="s">
        <v>408</v>
      </c>
      <c r="B127" s="392"/>
      <c r="C127" s="392"/>
      <c r="D127" s="392"/>
      <c r="E127" s="392"/>
      <c r="F127" s="392"/>
      <c r="G127" s="392"/>
      <c r="H127" s="392"/>
      <c r="I127" s="37">
        <v>2</v>
      </c>
      <c r="J127" s="38" t="str">
        <f>IF($I$127=1,"0","0")</f>
        <v>0</v>
      </c>
      <c r="K127" s="253" t="s">
        <v>406</v>
      </c>
      <c r="L127" s="39">
        <f>IF(I127=2,1,IF(I127=3,J129+J130+J131+J132+J133,IF(I127=4,4,0)))</f>
        <v>1</v>
      </c>
      <c r="M127" s="372" t="s">
        <v>440</v>
      </c>
      <c r="N127" s="393" t="s">
        <v>441</v>
      </c>
    </row>
    <row r="128" spans="1:14" ht="31.9" customHeight="1" x14ac:dyDescent="0.25">
      <c r="A128" s="369"/>
      <c r="B128" s="396"/>
      <c r="C128" s="396"/>
      <c r="D128" s="396"/>
      <c r="E128" s="396"/>
      <c r="F128" s="396"/>
      <c r="G128" s="396"/>
      <c r="H128" s="396"/>
      <c r="I128" s="40"/>
      <c r="J128" s="16" t="str">
        <f>IF($I$127=2,"1","0")</f>
        <v>1</v>
      </c>
      <c r="K128" s="256"/>
      <c r="L128" s="17"/>
      <c r="M128" s="373"/>
      <c r="N128" s="394"/>
    </row>
    <row r="129" spans="1:14" ht="40.5" customHeight="1" x14ac:dyDescent="0.25">
      <c r="A129" s="369"/>
      <c r="B129" s="396"/>
      <c r="C129" s="396"/>
      <c r="D129" s="396"/>
      <c r="E129" s="396"/>
      <c r="F129" s="396"/>
      <c r="G129" s="396"/>
      <c r="H129" s="396"/>
      <c r="I129" s="40"/>
      <c r="J129" s="16" t="str">
        <f>IF($I$127=3,"1","0")</f>
        <v>0</v>
      </c>
      <c r="K129" s="256"/>
      <c r="L129" s="17"/>
      <c r="M129" s="373"/>
      <c r="N129" s="394"/>
    </row>
    <row r="130" spans="1:14" ht="30" customHeight="1" x14ac:dyDescent="0.25">
      <c r="A130" s="369"/>
      <c r="B130" s="396"/>
      <c r="C130" s="396"/>
      <c r="D130" s="396"/>
      <c r="E130" s="396"/>
      <c r="F130" s="396"/>
      <c r="G130" s="396"/>
      <c r="H130" s="396"/>
      <c r="I130" s="54" t="b">
        <v>0</v>
      </c>
      <c r="J130" s="16" t="str">
        <f>IF($I$130=TRUE,"0.5","0")</f>
        <v>0</v>
      </c>
      <c r="K130" s="256"/>
      <c r="L130" s="17" t="str">
        <f>IF(AND($I$127&lt;&gt;3,I130=TRUE),"ERROR","")</f>
        <v/>
      </c>
      <c r="M130" s="373"/>
      <c r="N130" s="394"/>
    </row>
    <row r="131" spans="1:14" ht="30.6" customHeight="1" x14ac:dyDescent="0.25">
      <c r="A131" s="369"/>
      <c r="B131" s="396"/>
      <c r="C131" s="396"/>
      <c r="D131" s="396"/>
      <c r="E131" s="396"/>
      <c r="F131" s="396"/>
      <c r="G131" s="396"/>
      <c r="H131" s="396"/>
      <c r="I131" s="54" t="b">
        <v>0</v>
      </c>
      <c r="J131" s="16" t="str">
        <f>IF($I$131=TRUE,"0.5","0")</f>
        <v>0</v>
      </c>
      <c r="K131" s="256"/>
      <c r="L131" s="17" t="str">
        <f t="shared" ref="L131:L133" si="5">IF(AND($I$127&lt;&gt;3,I131=TRUE),"ERROR","")</f>
        <v/>
      </c>
      <c r="M131" s="373"/>
      <c r="N131" s="394"/>
    </row>
    <row r="132" spans="1:14" ht="29.45" customHeight="1" x14ac:dyDescent="0.25">
      <c r="A132" s="369"/>
      <c r="B132" s="396"/>
      <c r="C132" s="396"/>
      <c r="D132" s="396"/>
      <c r="E132" s="396"/>
      <c r="F132" s="396"/>
      <c r="G132" s="396"/>
      <c r="H132" s="396"/>
      <c r="I132" s="54" t="b">
        <v>0</v>
      </c>
      <c r="J132" s="16" t="str">
        <f>IF($I$132=TRUE,"0.5","0")</f>
        <v>0</v>
      </c>
      <c r="K132" s="256"/>
      <c r="L132" s="17" t="str">
        <f t="shared" si="5"/>
        <v/>
      </c>
      <c r="M132" s="373"/>
      <c r="N132" s="394"/>
    </row>
    <row r="133" spans="1:14" ht="27.6" customHeight="1" x14ac:dyDescent="0.25">
      <c r="A133" s="369"/>
      <c r="B133" s="396"/>
      <c r="C133" s="396"/>
      <c r="D133" s="396"/>
      <c r="E133" s="396"/>
      <c r="F133" s="396"/>
      <c r="G133" s="396"/>
      <c r="H133" s="396"/>
      <c r="I133" s="54" t="b">
        <v>0</v>
      </c>
      <c r="J133" s="16" t="str">
        <f>IF($I$133=TRUE,"0.5","0")</f>
        <v>0</v>
      </c>
      <c r="K133" s="256"/>
      <c r="L133" s="17" t="str">
        <f t="shared" si="5"/>
        <v/>
      </c>
      <c r="M133" s="373"/>
      <c r="N133" s="394"/>
    </row>
    <row r="134" spans="1:14" ht="42.75" customHeight="1" thickBot="1" x14ac:dyDescent="0.3">
      <c r="A134" s="370"/>
      <c r="B134" s="382"/>
      <c r="C134" s="382"/>
      <c r="D134" s="382"/>
      <c r="E134" s="382"/>
      <c r="F134" s="382"/>
      <c r="G134" s="382"/>
      <c r="H134" s="382"/>
      <c r="I134" s="41"/>
      <c r="J134" s="42" t="str">
        <f>IF($I$127=4,"4","0")</f>
        <v>0</v>
      </c>
      <c r="K134" s="257"/>
      <c r="L134" s="43"/>
      <c r="M134" s="375"/>
      <c r="N134" s="395"/>
    </row>
    <row r="135" spans="1:14" x14ac:dyDescent="0.25">
      <c r="A135" s="383" t="s">
        <v>146</v>
      </c>
      <c r="B135" s="384"/>
      <c r="C135" s="384"/>
      <c r="D135" s="384"/>
      <c r="E135" s="384"/>
      <c r="F135" s="384"/>
      <c r="G135" s="384"/>
      <c r="H135" s="384"/>
      <c r="I135" s="384"/>
      <c r="J135" s="385"/>
      <c r="K135" s="171"/>
      <c r="L135" s="198">
        <f>SUM(L91:L134)</f>
        <v>5.8</v>
      </c>
      <c r="M135" s="56"/>
      <c r="N135" s="56"/>
    </row>
    <row r="136" spans="1:14" ht="33.6" customHeight="1" thickBot="1" x14ac:dyDescent="0.3">
      <c r="A136" s="386"/>
      <c r="B136" s="386"/>
      <c r="C136" s="386"/>
      <c r="D136" s="386"/>
      <c r="E136" s="386"/>
      <c r="F136" s="386"/>
      <c r="G136" s="386"/>
      <c r="H136" s="386"/>
      <c r="I136" s="386"/>
      <c r="J136" s="386"/>
      <c r="K136" s="386"/>
      <c r="L136" s="386"/>
      <c r="M136" s="387"/>
      <c r="N136" s="387"/>
    </row>
    <row r="137" spans="1:14" ht="58.9" customHeight="1" thickBot="1" x14ac:dyDescent="0.3">
      <c r="A137" s="388" t="s">
        <v>147</v>
      </c>
      <c r="B137" s="389"/>
      <c r="C137" s="389"/>
      <c r="D137" s="389"/>
      <c r="E137" s="389"/>
      <c r="F137" s="389"/>
      <c r="G137" s="389"/>
      <c r="H137" s="389"/>
      <c r="I137" s="389"/>
      <c r="J137" s="389"/>
      <c r="K137" s="389"/>
      <c r="L137" s="390"/>
      <c r="M137" s="59" t="s">
        <v>102</v>
      </c>
      <c r="N137" s="36" t="s">
        <v>362</v>
      </c>
    </row>
    <row r="138" spans="1:14" ht="28.15" customHeight="1" x14ac:dyDescent="0.25">
      <c r="A138" s="368" t="s">
        <v>376</v>
      </c>
      <c r="B138" s="391"/>
      <c r="C138" s="391"/>
      <c r="D138" s="391"/>
      <c r="E138" s="391"/>
      <c r="F138" s="391"/>
      <c r="G138" s="391"/>
      <c r="H138" s="391"/>
      <c r="I138" s="37">
        <v>1</v>
      </c>
      <c r="J138" s="38" t="str">
        <f>IF($I$138=1,"0","0")</f>
        <v>0</v>
      </c>
      <c r="K138" s="253" t="s">
        <v>128</v>
      </c>
      <c r="L138" s="39">
        <f>IF(I138=2, J139+J140+J141+J142, 0)</f>
        <v>0</v>
      </c>
      <c r="M138" s="372" t="s">
        <v>148</v>
      </c>
      <c r="N138" s="303"/>
    </row>
    <row r="139" spans="1:14" ht="42" customHeight="1" x14ac:dyDescent="0.25">
      <c r="A139" s="369"/>
      <c r="B139" s="379"/>
      <c r="C139" s="379"/>
      <c r="D139" s="379"/>
      <c r="E139" s="379"/>
      <c r="F139" s="379"/>
      <c r="G139" s="379"/>
      <c r="H139" s="379"/>
      <c r="I139" s="40"/>
      <c r="J139" s="16" t="str">
        <f>IF($I$138=2,"1","0")</f>
        <v>0</v>
      </c>
      <c r="K139" s="256"/>
      <c r="L139" s="17"/>
      <c r="M139" s="373"/>
      <c r="N139" s="304"/>
    </row>
    <row r="140" spans="1:14" ht="30.75" customHeight="1" x14ac:dyDescent="0.25">
      <c r="A140" s="369"/>
      <c r="B140" s="379"/>
      <c r="C140" s="379"/>
      <c r="D140" s="379"/>
      <c r="E140" s="379"/>
      <c r="F140" s="379"/>
      <c r="G140" s="379"/>
      <c r="H140" s="379"/>
      <c r="I140" s="40" t="b">
        <v>0</v>
      </c>
      <c r="J140" s="16" t="str">
        <f>IF($I$140=TRUE,"1.0","0")</f>
        <v>0</v>
      </c>
      <c r="K140" s="256"/>
      <c r="L140" s="17" t="str">
        <f>IF(AND($I$138&lt;&gt;2,I140=TRUE),"ERROR","")</f>
        <v/>
      </c>
      <c r="M140" s="373"/>
      <c r="N140" s="304"/>
    </row>
    <row r="141" spans="1:14" ht="33" customHeight="1" x14ac:dyDescent="0.25">
      <c r="A141" s="369"/>
      <c r="B141" s="379"/>
      <c r="C141" s="379"/>
      <c r="D141" s="379"/>
      <c r="E141" s="379"/>
      <c r="F141" s="379"/>
      <c r="G141" s="379"/>
      <c r="H141" s="379"/>
      <c r="I141" s="40" t="b">
        <v>0</v>
      </c>
      <c r="J141" s="16" t="str">
        <f>IF($I$141=TRUE,"1.0","0")</f>
        <v>0</v>
      </c>
      <c r="K141" s="256"/>
      <c r="L141" s="17" t="str">
        <f t="shared" ref="L141:L142" si="6">IF(AND($I$138&lt;&gt;2,I141=TRUE),"ERROR","")</f>
        <v/>
      </c>
      <c r="M141" s="373"/>
      <c r="N141" s="304"/>
    </row>
    <row r="142" spans="1:14" ht="26.45" customHeight="1" thickBot="1" x14ac:dyDescent="0.3">
      <c r="A142" s="370"/>
      <c r="B142" s="380"/>
      <c r="C142" s="380"/>
      <c r="D142" s="380"/>
      <c r="E142" s="380"/>
      <c r="F142" s="380"/>
      <c r="G142" s="380"/>
      <c r="H142" s="380"/>
      <c r="I142" s="41" t="b">
        <v>0</v>
      </c>
      <c r="J142" s="42" t="str">
        <f>IF($I$142=TRUE,"1.0","0")</f>
        <v>0</v>
      </c>
      <c r="K142" s="257"/>
      <c r="L142" s="43" t="str">
        <f t="shared" si="6"/>
        <v/>
      </c>
      <c r="M142" s="375"/>
      <c r="N142" s="305"/>
    </row>
    <row r="143" spans="1:14" ht="30.6" customHeight="1" x14ac:dyDescent="0.25">
      <c r="A143" s="368" t="s">
        <v>149</v>
      </c>
      <c r="B143" s="381"/>
      <c r="C143" s="381"/>
      <c r="D143" s="381"/>
      <c r="E143" s="381"/>
      <c r="F143" s="381"/>
      <c r="G143" s="381"/>
      <c r="H143" s="381"/>
      <c r="I143" s="37">
        <v>1</v>
      </c>
      <c r="J143" s="38" t="str">
        <f>IF($I$143=1,"0","0")</f>
        <v>0</v>
      </c>
      <c r="K143" s="253" t="s">
        <v>130</v>
      </c>
      <c r="L143" s="39">
        <f>J143+J144+J145+J146</f>
        <v>0</v>
      </c>
      <c r="M143" s="372" t="s">
        <v>150</v>
      </c>
      <c r="N143" s="303"/>
    </row>
    <row r="144" spans="1:14" ht="37.5" customHeight="1" x14ac:dyDescent="0.25">
      <c r="A144" s="369"/>
      <c r="B144" s="378"/>
      <c r="C144" s="378"/>
      <c r="D144" s="378"/>
      <c r="E144" s="378"/>
      <c r="F144" s="378"/>
      <c r="G144" s="378"/>
      <c r="H144" s="378"/>
      <c r="I144" s="40"/>
      <c r="J144" s="16" t="str">
        <f>IF($I$143=2,"2","0")</f>
        <v>0</v>
      </c>
      <c r="K144" s="256"/>
      <c r="L144" s="17"/>
      <c r="M144" s="373"/>
      <c r="N144" s="304"/>
    </row>
    <row r="145" spans="1:14" ht="35.25" customHeight="1" x14ac:dyDescent="0.25">
      <c r="A145" s="369"/>
      <c r="B145" s="376"/>
      <c r="C145" s="376"/>
      <c r="D145" s="376"/>
      <c r="E145" s="376"/>
      <c r="F145" s="376"/>
      <c r="G145" s="376"/>
      <c r="H145" s="376"/>
      <c r="I145" s="40"/>
      <c r="J145" s="16" t="str">
        <f>IF($I$143=3,"3","0")</f>
        <v>0</v>
      </c>
      <c r="K145" s="256"/>
      <c r="L145" s="17"/>
      <c r="M145" s="373"/>
      <c r="N145" s="304"/>
    </row>
    <row r="146" spans="1:14" ht="30.6" customHeight="1" thickBot="1" x14ac:dyDescent="0.3">
      <c r="A146" s="370"/>
      <c r="B146" s="377"/>
      <c r="C146" s="377"/>
      <c r="D146" s="377"/>
      <c r="E146" s="377"/>
      <c r="F146" s="377"/>
      <c r="G146" s="377"/>
      <c r="H146" s="377"/>
      <c r="I146" s="41"/>
      <c r="J146" s="42" t="str">
        <f>IF($I$143=4,"4","0")</f>
        <v>0</v>
      </c>
      <c r="K146" s="257"/>
      <c r="L146" s="43"/>
      <c r="M146" s="375"/>
      <c r="N146" s="305"/>
    </row>
    <row r="147" spans="1:14" ht="31.9" customHeight="1" x14ac:dyDescent="0.25">
      <c r="A147" s="368" t="s">
        <v>151</v>
      </c>
      <c r="B147" s="371"/>
      <c r="C147" s="371"/>
      <c r="D147" s="371"/>
      <c r="E147" s="371"/>
      <c r="F147" s="371"/>
      <c r="G147" s="371"/>
      <c r="H147" s="371"/>
      <c r="I147" s="37">
        <v>2</v>
      </c>
      <c r="J147" s="38" t="str">
        <f>IF($I$147=1,"0","0")</f>
        <v>0</v>
      </c>
      <c r="K147" s="253" t="s">
        <v>131</v>
      </c>
      <c r="L147" s="39">
        <f>IF(I147=2, J148+J149+J150+J151+J152+J153, 0)</f>
        <v>4</v>
      </c>
      <c r="M147" s="372" t="s">
        <v>442</v>
      </c>
      <c r="N147" s="303" t="s">
        <v>443</v>
      </c>
    </row>
    <row r="148" spans="1:14" ht="31.9" customHeight="1" x14ac:dyDescent="0.25">
      <c r="A148" s="369"/>
      <c r="B148" s="376"/>
      <c r="C148" s="376"/>
      <c r="D148" s="376"/>
      <c r="E148" s="376"/>
      <c r="F148" s="376"/>
      <c r="G148" s="376"/>
      <c r="H148" s="376"/>
      <c r="I148" s="40"/>
      <c r="J148" s="16" t="str">
        <f>IF($I$147=2,"0","0")</f>
        <v>0</v>
      </c>
      <c r="K148" s="256"/>
      <c r="L148" s="17"/>
      <c r="M148" s="373"/>
      <c r="N148" s="304"/>
    </row>
    <row r="149" spans="1:14" ht="24.6" customHeight="1" x14ac:dyDescent="0.25">
      <c r="A149" s="369"/>
      <c r="B149" s="376"/>
      <c r="C149" s="376"/>
      <c r="D149" s="376"/>
      <c r="E149" s="376"/>
      <c r="F149" s="376"/>
      <c r="G149" s="376"/>
      <c r="H149" s="376"/>
      <c r="I149" s="40" t="b">
        <v>1</v>
      </c>
      <c r="J149" s="16" t="str">
        <f>IF($I$149=TRUE,".8","0")</f>
        <v>.8</v>
      </c>
      <c r="K149" s="256"/>
      <c r="L149" s="17" t="str">
        <f>IF(AND($I$147&lt;&gt;2,I149=TRUE),"ERROR","")</f>
        <v/>
      </c>
      <c r="M149" s="373"/>
      <c r="N149" s="304"/>
    </row>
    <row r="150" spans="1:14" ht="24.6" customHeight="1" x14ac:dyDescent="0.25">
      <c r="A150" s="369"/>
      <c r="B150" s="376"/>
      <c r="C150" s="376"/>
      <c r="D150" s="376"/>
      <c r="E150" s="376"/>
      <c r="F150" s="376"/>
      <c r="G150" s="376"/>
      <c r="H150" s="376"/>
      <c r="I150" s="40" t="b">
        <v>1</v>
      </c>
      <c r="J150" s="16" t="str">
        <f>IF($I$150=TRUE,".8","0")</f>
        <v>.8</v>
      </c>
      <c r="K150" s="256"/>
      <c r="L150" s="17" t="str">
        <f t="shared" ref="L150:L153" si="7">IF(AND($I$147&lt;&gt;2,I150=TRUE),"ERROR","")</f>
        <v/>
      </c>
      <c r="M150" s="373"/>
      <c r="N150" s="304"/>
    </row>
    <row r="151" spans="1:14" ht="24" customHeight="1" x14ac:dyDescent="0.25">
      <c r="A151" s="369"/>
      <c r="B151" s="376"/>
      <c r="C151" s="376"/>
      <c r="D151" s="376"/>
      <c r="E151" s="376"/>
      <c r="F151" s="376"/>
      <c r="G151" s="376"/>
      <c r="H151" s="376"/>
      <c r="I151" s="40" t="b">
        <v>1</v>
      </c>
      <c r="J151" s="16" t="str">
        <f>IF($I$151=TRUE,".8","0")</f>
        <v>.8</v>
      </c>
      <c r="K151" s="256"/>
      <c r="L151" s="17" t="str">
        <f t="shared" si="7"/>
        <v/>
      </c>
      <c r="M151" s="373"/>
      <c r="N151" s="304"/>
    </row>
    <row r="152" spans="1:14" ht="24" customHeight="1" x14ac:dyDescent="0.25">
      <c r="A152" s="369"/>
      <c r="B152" s="376"/>
      <c r="C152" s="376"/>
      <c r="D152" s="376"/>
      <c r="E152" s="376"/>
      <c r="F152" s="376"/>
      <c r="G152" s="376"/>
      <c r="H152" s="376"/>
      <c r="I152" s="40" t="b">
        <v>1</v>
      </c>
      <c r="J152" s="16" t="str">
        <f>IF($I$152=TRUE,".8","0")</f>
        <v>.8</v>
      </c>
      <c r="K152" s="256"/>
      <c r="L152" s="17" t="str">
        <f t="shared" si="7"/>
        <v/>
      </c>
      <c r="M152" s="373"/>
      <c r="N152" s="304"/>
    </row>
    <row r="153" spans="1:14" ht="25.15" customHeight="1" thickBot="1" x14ac:dyDescent="0.3">
      <c r="A153" s="370"/>
      <c r="B153" s="377"/>
      <c r="C153" s="377"/>
      <c r="D153" s="377"/>
      <c r="E153" s="377"/>
      <c r="F153" s="377"/>
      <c r="G153" s="377"/>
      <c r="H153" s="377"/>
      <c r="I153" s="41" t="b">
        <v>1</v>
      </c>
      <c r="J153" s="42" t="str">
        <f>IF($I$153=TRUE,".8","0")</f>
        <v>.8</v>
      </c>
      <c r="K153" s="257"/>
      <c r="L153" s="43" t="str">
        <f t="shared" si="7"/>
        <v/>
      </c>
      <c r="M153" s="375"/>
      <c r="N153" s="305"/>
    </row>
    <row r="154" spans="1:14" ht="31.9" customHeight="1" x14ac:dyDescent="0.25">
      <c r="A154" s="368" t="s">
        <v>377</v>
      </c>
      <c r="B154" s="371"/>
      <c r="C154" s="371"/>
      <c r="D154" s="371"/>
      <c r="E154" s="371"/>
      <c r="F154" s="371"/>
      <c r="G154" s="371"/>
      <c r="H154" s="371"/>
      <c r="I154" s="37">
        <v>2</v>
      </c>
      <c r="J154" s="38" t="str">
        <f>IF($I$154=1,"0","0")</f>
        <v>0</v>
      </c>
      <c r="K154" s="253" t="s">
        <v>132</v>
      </c>
      <c r="L154" s="39">
        <f>IF(I154=2, J155+J156+J157+J158, 0)</f>
        <v>2</v>
      </c>
      <c r="M154" s="372" t="s">
        <v>444</v>
      </c>
      <c r="N154" s="303"/>
    </row>
    <row r="155" spans="1:14" ht="33" customHeight="1" x14ac:dyDescent="0.25">
      <c r="A155" s="369"/>
      <c r="B155" s="376"/>
      <c r="C155" s="376"/>
      <c r="D155" s="376"/>
      <c r="E155" s="376"/>
      <c r="F155" s="376"/>
      <c r="G155" s="376"/>
      <c r="H155" s="376"/>
      <c r="I155" s="40"/>
      <c r="J155" s="16" t="str">
        <f>IF($I$154=2,"1","0")</f>
        <v>1</v>
      </c>
      <c r="K155" s="256"/>
      <c r="L155" s="17"/>
      <c r="M155" s="373"/>
      <c r="N155" s="304"/>
    </row>
    <row r="156" spans="1:14" ht="33" customHeight="1" x14ac:dyDescent="0.25">
      <c r="A156" s="369"/>
      <c r="B156" s="376"/>
      <c r="C156" s="376"/>
      <c r="D156" s="376"/>
      <c r="E156" s="376"/>
      <c r="F156" s="376"/>
      <c r="G156" s="376"/>
      <c r="H156" s="376"/>
      <c r="I156" s="40" t="b">
        <v>0</v>
      </c>
      <c r="J156" s="16" t="str">
        <f>IF($I$158=TRUE,"1","0")</f>
        <v>0</v>
      </c>
      <c r="K156" s="256"/>
      <c r="L156" s="17" t="str">
        <f>IF(AND($I$154&lt;&gt;2,I156=TRUE),"ERROR","")</f>
        <v/>
      </c>
      <c r="M156" s="373"/>
      <c r="N156" s="304"/>
    </row>
    <row r="157" spans="1:14" ht="25.9" customHeight="1" x14ac:dyDescent="0.25">
      <c r="A157" s="369"/>
      <c r="B157" s="376"/>
      <c r="C157" s="376"/>
      <c r="D157" s="376"/>
      <c r="E157" s="376"/>
      <c r="F157" s="376"/>
      <c r="G157" s="376"/>
      <c r="H157" s="376"/>
      <c r="I157" s="40" t="b">
        <v>1</v>
      </c>
      <c r="J157" s="16" t="str">
        <f>IF($I$158=TRUE,"1","0")</f>
        <v>0</v>
      </c>
      <c r="K157" s="256"/>
      <c r="L157" s="17" t="str">
        <f>IF(AND($I$154&lt;&gt;2,I157=TRUE),"ERROR","")</f>
        <v/>
      </c>
      <c r="M157" s="373"/>
      <c r="N157" s="304"/>
    </row>
    <row r="158" spans="1:14" ht="27" customHeight="1" thickBot="1" x14ac:dyDescent="0.3">
      <c r="A158" s="370"/>
      <c r="B158" s="377"/>
      <c r="C158" s="377"/>
      <c r="D158" s="377"/>
      <c r="E158" s="377"/>
      <c r="F158" s="377"/>
      <c r="G158" s="377"/>
      <c r="H158" s="377"/>
      <c r="I158" s="41" t="b">
        <v>0</v>
      </c>
      <c r="J158" s="42" t="str">
        <f>IF($I$157=TRUE,"1","0")</f>
        <v>1</v>
      </c>
      <c r="K158" s="257"/>
      <c r="L158" s="43" t="str">
        <f>IF(AND($I$154&lt;&gt;2,I158=TRUE),"ERROR","")</f>
        <v/>
      </c>
      <c r="M158" s="375"/>
      <c r="N158" s="305"/>
    </row>
    <row r="159" spans="1:14" ht="31.15" customHeight="1" x14ac:dyDescent="0.25">
      <c r="A159" s="368" t="s">
        <v>152</v>
      </c>
      <c r="B159" s="371"/>
      <c r="C159" s="371"/>
      <c r="D159" s="371"/>
      <c r="E159" s="371"/>
      <c r="F159" s="371"/>
      <c r="G159" s="371"/>
      <c r="H159" s="371"/>
      <c r="I159" s="37">
        <v>3</v>
      </c>
      <c r="J159" s="38" t="str">
        <f>IF($I$159=1,"0","0")</f>
        <v>0</v>
      </c>
      <c r="K159" s="253" t="s">
        <v>405</v>
      </c>
      <c r="L159" s="199" t="str">
        <f>IF(I159=2, J160+J161+J162+J163+J164, IF(I159=3, J165, 0))</f>
        <v>4</v>
      </c>
      <c r="M159" s="372" t="s">
        <v>153</v>
      </c>
      <c r="N159" s="303"/>
    </row>
    <row r="160" spans="1:14" ht="32.450000000000003" customHeight="1" x14ac:dyDescent="0.25">
      <c r="A160" s="369"/>
      <c r="B160" s="376"/>
      <c r="C160" s="376"/>
      <c r="D160" s="376"/>
      <c r="E160" s="376"/>
      <c r="F160" s="376"/>
      <c r="G160" s="376"/>
      <c r="H160" s="376"/>
      <c r="I160" s="40"/>
      <c r="J160" s="16" t="str">
        <f>IF($I$159=2,"2","0")</f>
        <v>0</v>
      </c>
      <c r="K160" s="256"/>
      <c r="L160" s="17"/>
      <c r="M160" s="373"/>
      <c r="N160" s="304"/>
    </row>
    <row r="161" spans="1:14" ht="32.450000000000003" customHeight="1" x14ac:dyDescent="0.25">
      <c r="A161" s="369"/>
      <c r="B161" s="376"/>
      <c r="C161" s="376"/>
      <c r="D161" s="376"/>
      <c r="E161" s="376"/>
      <c r="F161" s="376"/>
      <c r="G161" s="376"/>
      <c r="H161" s="376"/>
      <c r="I161" s="40" t="b">
        <v>0</v>
      </c>
      <c r="J161" s="16" t="str">
        <f>IF($I$161=TRUE,".5","0")</f>
        <v>0</v>
      </c>
      <c r="K161" s="256"/>
      <c r="L161" s="17" t="str">
        <f>IF(AND($I$159&lt;&gt;2,I161=TRUE),"ERROR","")</f>
        <v/>
      </c>
      <c r="M161" s="373"/>
      <c r="N161" s="304"/>
    </row>
    <row r="162" spans="1:14" ht="25.9" customHeight="1" x14ac:dyDescent="0.25">
      <c r="A162" s="369"/>
      <c r="B162" s="376"/>
      <c r="C162" s="376"/>
      <c r="D162" s="376"/>
      <c r="E162" s="376"/>
      <c r="F162" s="376"/>
      <c r="G162" s="376"/>
      <c r="H162" s="376"/>
      <c r="I162" s="40" t="b">
        <v>0</v>
      </c>
      <c r="J162" s="16" t="str">
        <f>IF($I$162=TRUE,".5","0")</f>
        <v>0</v>
      </c>
      <c r="K162" s="256"/>
      <c r="L162" s="17" t="str">
        <f>IF(AND($I$159&lt;&gt;2,I162=TRUE),"ERROR","")</f>
        <v/>
      </c>
      <c r="M162" s="373"/>
      <c r="N162" s="304"/>
    </row>
    <row r="163" spans="1:14" ht="24.6" customHeight="1" x14ac:dyDescent="0.25">
      <c r="A163" s="369"/>
      <c r="B163" s="376"/>
      <c r="C163" s="376"/>
      <c r="D163" s="376"/>
      <c r="E163" s="376"/>
      <c r="F163" s="376"/>
      <c r="G163" s="376"/>
      <c r="H163" s="376"/>
      <c r="I163" s="40" t="b">
        <v>0</v>
      </c>
      <c r="J163" s="16" t="str">
        <f>IF($I$163=TRUE,".5","0")</f>
        <v>0</v>
      </c>
      <c r="K163" s="256"/>
      <c r="L163" s="17" t="str">
        <f t="shared" ref="L163:L165" si="8">IF(AND($I$159&lt;&gt;2,I163=TRUE),"ERROR","")</f>
        <v/>
      </c>
      <c r="M163" s="373"/>
      <c r="N163" s="304"/>
    </row>
    <row r="164" spans="1:14" ht="24.6" customHeight="1" x14ac:dyDescent="0.25">
      <c r="A164" s="369"/>
      <c r="B164" s="376"/>
      <c r="C164" s="376"/>
      <c r="D164" s="376"/>
      <c r="E164" s="376"/>
      <c r="F164" s="376"/>
      <c r="G164" s="376"/>
      <c r="H164" s="376"/>
      <c r="I164" s="40" t="b">
        <v>0</v>
      </c>
      <c r="J164" s="16" t="str">
        <f>IF($I$164=TRUE,".5","0")</f>
        <v>0</v>
      </c>
      <c r="K164" s="256"/>
      <c r="L164" s="17" t="str">
        <f t="shared" si="8"/>
        <v/>
      </c>
      <c r="M164" s="374"/>
      <c r="N164" s="318"/>
    </row>
    <row r="165" spans="1:14" ht="27" customHeight="1" thickBot="1" x14ac:dyDescent="0.3">
      <c r="A165" s="370"/>
      <c r="B165" s="377"/>
      <c r="C165" s="377"/>
      <c r="D165" s="377"/>
      <c r="E165" s="377"/>
      <c r="F165" s="377"/>
      <c r="G165" s="377"/>
      <c r="H165" s="377"/>
      <c r="I165" s="41"/>
      <c r="J165" s="16" t="str">
        <f>IF($I$159=3,"4","0")</f>
        <v>4</v>
      </c>
      <c r="K165" s="257"/>
      <c r="L165" s="43" t="str">
        <f t="shared" si="8"/>
        <v/>
      </c>
      <c r="M165" s="375"/>
      <c r="N165" s="305"/>
    </row>
    <row r="166" spans="1:14" ht="15.75" thickBot="1" x14ac:dyDescent="0.3">
      <c r="A166" s="365" t="s">
        <v>154</v>
      </c>
      <c r="B166" s="366"/>
      <c r="C166" s="366"/>
      <c r="D166" s="366"/>
      <c r="E166" s="366"/>
      <c r="F166" s="366"/>
      <c r="G166" s="366"/>
      <c r="H166" s="366"/>
      <c r="I166" s="366"/>
      <c r="J166" s="367"/>
      <c r="K166" s="241"/>
      <c r="L166" s="193">
        <f>L138+L143+L147+L154+L159</f>
        <v>10</v>
      </c>
      <c r="M166" s="56"/>
      <c r="N166" s="56"/>
    </row>
    <row r="167" spans="1:14" x14ac:dyDescent="0.25">
      <c r="M167" s="56"/>
      <c r="N167" s="56"/>
    </row>
    <row r="168" spans="1:14" x14ac:dyDescent="0.25">
      <c r="A168" s="12" t="s">
        <v>155</v>
      </c>
      <c r="M168" s="56"/>
      <c r="N168" s="56"/>
    </row>
  </sheetData>
  <sheetProtection password="CDBA" sheet="1" scenarios="1" formatCells="0" formatColumns="0" formatRows="0"/>
  <mergeCells count="240">
    <mergeCell ref="A1:N1"/>
    <mergeCell ref="A2:N2"/>
    <mergeCell ref="A3:L3"/>
    <mergeCell ref="A4:A9"/>
    <mergeCell ref="B4:H4"/>
    <mergeCell ref="M4:M9"/>
    <mergeCell ref="N4:N9"/>
    <mergeCell ref="B5:H5"/>
    <mergeCell ref="B6:H6"/>
    <mergeCell ref="B7:H7"/>
    <mergeCell ref="B8:H8"/>
    <mergeCell ref="B9:H9"/>
    <mergeCell ref="A10:A15"/>
    <mergeCell ref="B10:H10"/>
    <mergeCell ref="M10:M15"/>
    <mergeCell ref="N10:N15"/>
    <mergeCell ref="B11:H11"/>
    <mergeCell ref="B12:H12"/>
    <mergeCell ref="B13:H13"/>
    <mergeCell ref="B14:H14"/>
    <mergeCell ref="B15:H15"/>
    <mergeCell ref="A16:A21"/>
    <mergeCell ref="B16:H16"/>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B50:H50"/>
    <mergeCell ref="A28:A33"/>
    <mergeCell ref="B28:H28"/>
    <mergeCell ref="M28:M33"/>
    <mergeCell ref="N28:N33"/>
    <mergeCell ref="B29:H29"/>
    <mergeCell ref="B30:H30"/>
    <mergeCell ref="B31:H31"/>
    <mergeCell ref="B32:H32"/>
    <mergeCell ref="B33:H33"/>
    <mergeCell ref="B35:H35"/>
    <mergeCell ref="B36:H36"/>
    <mergeCell ref="B37:H37"/>
    <mergeCell ref="B38:H38"/>
    <mergeCell ref="B39:H39"/>
    <mergeCell ref="B40:H40"/>
    <mergeCell ref="B47:H47"/>
    <mergeCell ref="B48:H48"/>
    <mergeCell ref="B49:H49"/>
    <mergeCell ref="A51:A56"/>
    <mergeCell ref="B51:H51"/>
    <mergeCell ref="B41:H41"/>
    <mergeCell ref="A42:J42"/>
    <mergeCell ref="A43:L43"/>
    <mergeCell ref="A57:A61"/>
    <mergeCell ref="B57:H57"/>
    <mergeCell ref="M57:M61"/>
    <mergeCell ref="B58:H58"/>
    <mergeCell ref="B59:H59"/>
    <mergeCell ref="B60:H60"/>
    <mergeCell ref="B61:H61"/>
    <mergeCell ref="M51:M56"/>
    <mergeCell ref="M43:N43"/>
    <mergeCell ref="A44:L44"/>
    <mergeCell ref="A45:A50"/>
    <mergeCell ref="B45:H45"/>
    <mergeCell ref="M45:M50"/>
    <mergeCell ref="N45:N50"/>
    <mergeCell ref="B46:H46"/>
    <mergeCell ref="A34:A41"/>
    <mergeCell ref="B34:H34"/>
    <mergeCell ref="M34:M41"/>
    <mergeCell ref="N34:N41"/>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B68:H68"/>
    <mergeCell ref="A75:A81"/>
    <mergeCell ref="B75:H75"/>
    <mergeCell ref="M75:M81"/>
    <mergeCell ref="N75:N81"/>
    <mergeCell ref="B76:H76"/>
    <mergeCell ref="B77:H77"/>
    <mergeCell ref="B78:H78"/>
    <mergeCell ref="B79:H79"/>
    <mergeCell ref="B80:H80"/>
    <mergeCell ref="B81:H81"/>
    <mergeCell ref="A82:A87"/>
    <mergeCell ref="B82:H82"/>
    <mergeCell ref="M82:M87"/>
    <mergeCell ref="N82:N87"/>
    <mergeCell ref="B83:H83"/>
    <mergeCell ref="B84:H84"/>
    <mergeCell ref="B85:H85"/>
    <mergeCell ref="B86:H86"/>
    <mergeCell ref="B87:H87"/>
    <mergeCell ref="B94:H94"/>
    <mergeCell ref="B95:H95"/>
    <mergeCell ref="B96:H96"/>
    <mergeCell ref="A97:A102"/>
    <mergeCell ref="B97:H97"/>
    <mergeCell ref="M97:M102"/>
    <mergeCell ref="A88:J88"/>
    <mergeCell ref="A89:L89"/>
    <mergeCell ref="M89:N89"/>
    <mergeCell ref="A90:L90"/>
    <mergeCell ref="A91:A96"/>
    <mergeCell ref="B91:H91"/>
    <mergeCell ref="M91:M96"/>
    <mergeCell ref="N91:N96"/>
    <mergeCell ref="B92:H92"/>
    <mergeCell ref="B93:H93"/>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A122:A126"/>
    <mergeCell ref="B122:H122"/>
    <mergeCell ref="A110:A121"/>
    <mergeCell ref="B110:H110"/>
    <mergeCell ref="M110:M121"/>
    <mergeCell ref="N110:N121"/>
    <mergeCell ref="B111:H111"/>
    <mergeCell ref="B112:H112"/>
    <mergeCell ref="B113:H113"/>
    <mergeCell ref="B114:H114"/>
    <mergeCell ref="B115:H115"/>
    <mergeCell ref="B116:H116"/>
    <mergeCell ref="B132:H132"/>
    <mergeCell ref="B133:H133"/>
    <mergeCell ref="M122:M126"/>
    <mergeCell ref="N122:N126"/>
    <mergeCell ref="B123:H123"/>
    <mergeCell ref="B124:H124"/>
    <mergeCell ref="B125:H125"/>
    <mergeCell ref="B126:H126"/>
    <mergeCell ref="B117:H117"/>
    <mergeCell ref="B118:H118"/>
    <mergeCell ref="B119:H119"/>
    <mergeCell ref="B120:H120"/>
    <mergeCell ref="B121:H121"/>
    <mergeCell ref="B140:H140"/>
    <mergeCell ref="B141:H141"/>
    <mergeCell ref="B142:H142"/>
    <mergeCell ref="A143:A146"/>
    <mergeCell ref="B143:H143"/>
    <mergeCell ref="M143:M146"/>
    <mergeCell ref="B134:H134"/>
    <mergeCell ref="A135:J135"/>
    <mergeCell ref="A136:L136"/>
    <mergeCell ref="M136:N136"/>
    <mergeCell ref="A137:L137"/>
    <mergeCell ref="A138:A142"/>
    <mergeCell ref="B138:H138"/>
    <mergeCell ref="M138:M142"/>
    <mergeCell ref="N138:N142"/>
    <mergeCell ref="B139:H139"/>
    <mergeCell ref="A127:A134"/>
    <mergeCell ref="B127:H127"/>
    <mergeCell ref="M127:M134"/>
    <mergeCell ref="N127:N134"/>
    <mergeCell ref="B128:H128"/>
    <mergeCell ref="B129:H129"/>
    <mergeCell ref="B130:H130"/>
    <mergeCell ref="B131:H131"/>
    <mergeCell ref="B149:H149"/>
    <mergeCell ref="M154:M158"/>
    <mergeCell ref="N154:N158"/>
    <mergeCell ref="B155:H155"/>
    <mergeCell ref="B156:H156"/>
    <mergeCell ref="B157:H157"/>
    <mergeCell ref="B158:H158"/>
    <mergeCell ref="B150:H150"/>
    <mergeCell ref="B151:H151"/>
    <mergeCell ref="B152:H152"/>
    <mergeCell ref="B153:H153"/>
    <mergeCell ref="N57:N61"/>
    <mergeCell ref="N103:N108"/>
    <mergeCell ref="A166:J166"/>
    <mergeCell ref="A159:A165"/>
    <mergeCell ref="B159:H159"/>
    <mergeCell ref="M159:M165"/>
    <mergeCell ref="N159:N165"/>
    <mergeCell ref="B160:H160"/>
    <mergeCell ref="B161:H161"/>
    <mergeCell ref="B162:H162"/>
    <mergeCell ref="B163:H163"/>
    <mergeCell ref="B164:H164"/>
    <mergeCell ref="B165:H165"/>
    <mergeCell ref="A154:A158"/>
    <mergeCell ref="B154:H154"/>
    <mergeCell ref="N143:N146"/>
    <mergeCell ref="B144:H144"/>
    <mergeCell ref="B145:H145"/>
    <mergeCell ref="B146:H146"/>
    <mergeCell ref="A147:A153"/>
    <mergeCell ref="B147:H147"/>
    <mergeCell ref="M147:M153"/>
    <mergeCell ref="N147:N153"/>
    <mergeCell ref="B148:H148"/>
  </mergeCells>
  <conditionalFormatting sqref="B30:C33">
    <cfRule type="expression" dxfId="44" priority="15">
      <formula>AND($I$28&lt;&gt;2,I30=TRUE)</formula>
    </cfRule>
  </conditionalFormatting>
  <conditionalFormatting sqref="B112:C121">
    <cfRule type="expression" dxfId="43" priority="14">
      <formula>AND($I$110&lt;&gt;2,I112=TRUE)</formula>
    </cfRule>
  </conditionalFormatting>
  <conditionalFormatting sqref="B124:C126">
    <cfRule type="expression" dxfId="42" priority="13">
      <formula>AND($I$122&lt;&gt;2,I124=TRUE)</formula>
    </cfRule>
  </conditionalFormatting>
  <conditionalFormatting sqref="B130:C133">
    <cfRule type="expression" dxfId="41" priority="12">
      <formula>AND($I$127&lt;&gt;3,I130=TRUE)</formula>
    </cfRule>
  </conditionalFormatting>
  <conditionalFormatting sqref="B140:C142">
    <cfRule type="expression" dxfId="40" priority="11">
      <formula>AND($I$138&lt;&gt;2,I140=TRUE)</formula>
    </cfRule>
  </conditionalFormatting>
  <conditionalFormatting sqref="B149:C153">
    <cfRule type="expression" dxfId="39" priority="10">
      <formula>AND($I$147&lt;&gt;2,I149=TRUE)</formula>
    </cfRule>
  </conditionalFormatting>
  <conditionalFormatting sqref="B156:C158">
    <cfRule type="expression" dxfId="38" priority="9">
      <formula>AND($I$154&lt;&gt;2,I156=TRUE)</formula>
    </cfRule>
  </conditionalFormatting>
  <conditionalFormatting sqref="B161:C163 B164:B165">
    <cfRule type="expression" dxfId="37" priority="8">
      <formula>AND($I$159&lt;&gt;2,I161=TRUE)</formula>
    </cfRule>
  </conditionalFormatting>
  <conditionalFormatting sqref="B65:C66">
    <cfRule type="expression" dxfId="36" priority="7">
      <formula>AND($I$62&lt;&gt;2,I65=TRUE)</formula>
    </cfRule>
  </conditionalFormatting>
  <conditionalFormatting sqref="B67:C69">
    <cfRule type="expression" dxfId="35" priority="6">
      <formula>AND($I$62&lt;&gt;2,I67=TRUE)</formula>
    </cfRule>
  </conditionalFormatting>
  <conditionalFormatting sqref="B49:C50">
    <cfRule type="expression" dxfId="34" priority="5">
      <formula>AND($I$45&lt;&gt;3,I49=TRUE)</formula>
    </cfRule>
  </conditionalFormatting>
  <conditionalFormatting sqref="B60:C61">
    <cfRule type="expression" dxfId="33" priority="4">
      <formula>AND($I$57&lt;&gt;2,I60=TRUE)</formula>
    </cfRule>
  </conditionalFormatting>
  <conditionalFormatting sqref="B78:C81">
    <cfRule type="expression" dxfId="32" priority="3">
      <formula>AND($I$75&lt;&gt;2,I78=TRUE)</formula>
    </cfRule>
  </conditionalFormatting>
  <conditionalFormatting sqref="B37:C37">
    <cfRule type="expression" dxfId="31" priority="2">
      <formula>AND($I$34&lt;&gt;2,I37=TRUE)</formula>
    </cfRule>
  </conditionalFormatting>
  <conditionalFormatting sqref="B38:C41">
    <cfRule type="expression" dxfId="30" priority="1">
      <formula>AND($I$34&lt;&gt;2,I38=TRUE)</formula>
    </cfRule>
  </conditionalFormatting>
  <conditionalFormatting sqref="D30:H33">
    <cfRule type="expression" dxfId="29" priority="16">
      <formula>AND($I$28&lt;&gt;2,L30=TRUE)</formula>
    </cfRule>
  </conditionalFormatting>
  <conditionalFormatting sqref="D112:H121">
    <cfRule type="expression" dxfId="28" priority="17">
      <formula>AND($I$110&lt;&gt;2,L112=TRUE)</formula>
    </cfRule>
  </conditionalFormatting>
  <conditionalFormatting sqref="D124:H126">
    <cfRule type="expression" dxfId="27" priority="18">
      <formula>AND($I$122&lt;&gt;2,L124=TRUE)</formula>
    </cfRule>
  </conditionalFormatting>
  <conditionalFormatting sqref="D130:H133">
    <cfRule type="expression" dxfId="26" priority="19">
      <formula>AND($I$127&lt;&gt;3,L130=TRUE)</formula>
    </cfRule>
  </conditionalFormatting>
  <conditionalFormatting sqref="D140:H142">
    <cfRule type="expression" dxfId="25" priority="20">
      <formula>AND($I$138&lt;&gt;2,L140=TRUE)</formula>
    </cfRule>
  </conditionalFormatting>
  <conditionalFormatting sqref="D149:H153">
    <cfRule type="expression" dxfId="24" priority="21">
      <formula>AND($I$147&lt;&gt;2,L149=TRUE)</formula>
    </cfRule>
  </conditionalFormatting>
  <conditionalFormatting sqref="D156:H158">
    <cfRule type="expression" dxfId="23" priority="22">
      <formula>AND($I$154&lt;&gt;2,L156=TRUE)</formula>
    </cfRule>
  </conditionalFormatting>
  <conditionalFormatting sqref="D161:H163 D165:H165">
    <cfRule type="expression" dxfId="22" priority="23">
      <formula>AND($I$159&lt;&gt;2,L161=TRUE)</formula>
    </cfRule>
  </conditionalFormatting>
  <conditionalFormatting sqref="D65:H66">
    <cfRule type="expression" dxfId="21" priority="24">
      <formula>AND($I$62&lt;&gt;2,L65=TRUE)</formula>
    </cfRule>
  </conditionalFormatting>
  <conditionalFormatting sqref="D67:H69">
    <cfRule type="expression" dxfId="20" priority="25">
      <formula>AND($I$62&lt;&gt;2,L67=TRUE)</formula>
    </cfRule>
  </conditionalFormatting>
  <conditionalFormatting sqref="D49:H50">
    <cfRule type="expression" dxfId="19" priority="26">
      <formula>AND($I$45&lt;&gt;2,L49=TRUE)</formula>
    </cfRule>
  </conditionalFormatting>
  <conditionalFormatting sqref="D60:H61">
    <cfRule type="expression" dxfId="18" priority="27">
      <formula>AND($I$57&lt;&gt;2,L60=TRUE)</formula>
    </cfRule>
  </conditionalFormatting>
  <conditionalFormatting sqref="D78:H81">
    <cfRule type="expression" dxfId="17" priority="28">
      <formula>AND($I$75&lt;&gt;2,L78=TRUE)</formula>
    </cfRule>
  </conditionalFormatting>
  <conditionalFormatting sqref="D37:H37">
    <cfRule type="expression" dxfId="16" priority="29">
      <formula>AND($I$34&lt;&gt;2,L37=TRUE)</formula>
    </cfRule>
  </conditionalFormatting>
  <conditionalFormatting sqref="D38:H41">
    <cfRule type="expression" dxfId="15" priority="30">
      <formula>AND($I$34&lt;&gt;2,L38=TRUE)</formula>
    </cfRule>
  </conditionalFormatting>
  <conditionalFormatting sqref="C165">
    <cfRule type="expression" dxfId="14" priority="31">
      <formula>AND($I$159&lt;&gt;2,J164=TRUE)</formula>
    </cfRule>
  </conditionalFormatting>
  <pageMargins left="0.7" right="0.7" top="0.75" bottom="0.75" header="0.3" footer="0.3"/>
  <pageSetup scale="7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8129"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48130" r:id="rId5" name="Group Box 2">
              <controlPr defaultSize="0" autoFill="0" autoPict="0">
                <anchor moveWithCells="1">
                  <from>
                    <xdr:col>1</xdr:col>
                    <xdr:colOff>9525</xdr:colOff>
                    <xdr:row>8</xdr:row>
                    <xdr:rowOff>333375</xdr:rowOff>
                  </from>
                  <to>
                    <xdr:col>7</xdr:col>
                    <xdr:colOff>457200</xdr:colOff>
                    <xdr:row>15</xdr:row>
                    <xdr:rowOff>0</xdr:rowOff>
                  </to>
                </anchor>
              </controlPr>
            </control>
          </mc:Choice>
        </mc:AlternateContent>
        <mc:AlternateContent xmlns:mc="http://schemas.openxmlformats.org/markup-compatibility/2006">
          <mc:Choice Requires="x14">
            <control shapeId="48131"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48132"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48133"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48134"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48135"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48136"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48137" r:id="rId12" name="Option Button 9">
              <controlPr defaultSize="0" autoFill="0" autoLine="0" autoPict="0">
                <anchor moveWithCells="1">
                  <from>
                    <xdr:col>1</xdr:col>
                    <xdr:colOff>19050</xdr:colOff>
                    <xdr:row>17</xdr:row>
                    <xdr:rowOff>523875</xdr:rowOff>
                  </from>
                  <to>
                    <xdr:col>7</xdr:col>
                    <xdr:colOff>285750</xdr:colOff>
                    <xdr:row>18</xdr:row>
                    <xdr:rowOff>400050</xdr:rowOff>
                  </to>
                </anchor>
              </controlPr>
            </control>
          </mc:Choice>
        </mc:AlternateContent>
        <mc:AlternateContent xmlns:mc="http://schemas.openxmlformats.org/markup-compatibility/2006">
          <mc:Choice Requires="x14">
            <control shapeId="48138"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48139"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48140"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48141"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48142"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48143"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48144"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48145"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48146"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48147"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48148" r:id="rId23" name="Group Box 20">
              <controlPr defaultSize="0" autoFill="0" autoPict="0">
                <anchor moveWithCells="1">
                  <from>
                    <xdr:col>1</xdr:col>
                    <xdr:colOff>0</xdr:colOff>
                    <xdr:row>43</xdr:row>
                    <xdr:rowOff>1000125</xdr:rowOff>
                  </from>
                  <to>
                    <xdr:col>7</xdr:col>
                    <xdr:colOff>457200</xdr:colOff>
                    <xdr:row>50</xdr:row>
                    <xdr:rowOff>0</xdr:rowOff>
                  </to>
                </anchor>
              </controlPr>
            </control>
          </mc:Choice>
        </mc:AlternateContent>
        <mc:AlternateContent xmlns:mc="http://schemas.openxmlformats.org/markup-compatibility/2006">
          <mc:Choice Requires="x14">
            <control shapeId="48149"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48150"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48151"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48152"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48153"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48154"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48155"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48156"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48157"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48158"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48159"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48160"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48161"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48162"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48163" r:id="rId38"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48164"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48165"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48166"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48167"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48168"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48169"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48170" r:id="rId45" name="Option Button 42">
              <controlPr defaultSize="0" autoFill="0" autoLine="0" autoPict="0">
                <anchor moveWithCells="1">
                  <from>
                    <xdr:col>1</xdr:col>
                    <xdr:colOff>19050</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48171"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48172"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48173"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48174" r:id="rId49"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48175"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48176"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48177"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48178"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48179"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48180"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48181"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48182"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48183"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48184"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48185" r:id="rId60"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48186"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48187"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48188"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48189"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48190"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48191"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48192"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48193"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48194"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48195"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48196"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48197"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48198"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48199"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48200"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48201"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48202"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48203"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48204"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48205"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48206"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48207"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48208" r:id="rId83" name="Check Box 80">
              <controlPr defaultSize="0" autoFill="0" autoLine="0" autoPict="0">
                <anchor moveWithCells="1">
                  <from>
                    <xdr:col>1</xdr:col>
                    <xdr:colOff>304800</xdr:colOff>
                    <xdr:row>141</xdr:row>
                    <xdr:rowOff>38100</xdr:rowOff>
                  </from>
                  <to>
                    <xdr:col>7</xdr:col>
                    <xdr:colOff>314325</xdr:colOff>
                    <xdr:row>142</xdr:row>
                    <xdr:rowOff>0</xdr:rowOff>
                  </to>
                </anchor>
              </controlPr>
            </control>
          </mc:Choice>
        </mc:AlternateContent>
        <mc:AlternateContent xmlns:mc="http://schemas.openxmlformats.org/markup-compatibility/2006">
          <mc:Choice Requires="x14">
            <control shapeId="48209"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48210"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48211"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48212" r:id="rId87"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48213" r:id="rId88" name="Option Button 85">
              <controlPr defaultSize="0" autoFill="0" autoLine="0" autoPict="0">
                <anchor moveWithCells="1">
                  <from>
                    <xdr:col>1</xdr:col>
                    <xdr:colOff>19050</xdr:colOff>
                    <xdr:row>145</xdr:row>
                    <xdr:rowOff>28575</xdr:rowOff>
                  </from>
                  <to>
                    <xdr:col>7</xdr:col>
                    <xdr:colOff>295275</xdr:colOff>
                    <xdr:row>146</xdr:row>
                    <xdr:rowOff>0</xdr:rowOff>
                  </to>
                </anchor>
              </controlPr>
            </control>
          </mc:Choice>
        </mc:AlternateContent>
        <mc:AlternateContent xmlns:mc="http://schemas.openxmlformats.org/markup-compatibility/2006">
          <mc:Choice Requires="x14">
            <control shapeId="48214" r:id="rId89" name="Group Box 86">
              <controlPr defaultSize="0" autoFill="0" autoPict="0">
                <anchor moveWithCells="1">
                  <from>
                    <xdr:col>1</xdr:col>
                    <xdr:colOff>0</xdr:colOff>
                    <xdr:row>141</xdr:row>
                    <xdr:rowOff>333375</xdr:rowOff>
                  </from>
                  <to>
                    <xdr:col>7</xdr:col>
                    <xdr:colOff>457200</xdr:colOff>
                    <xdr:row>145</xdr:row>
                    <xdr:rowOff>371475</xdr:rowOff>
                  </to>
                </anchor>
              </controlPr>
            </control>
          </mc:Choice>
        </mc:AlternateContent>
        <mc:AlternateContent xmlns:mc="http://schemas.openxmlformats.org/markup-compatibility/2006">
          <mc:Choice Requires="x14">
            <control shapeId="48215" r:id="rId90"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48216" r:id="rId91"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48217" r:id="rId92"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48218" r:id="rId93"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48219" r:id="rId94"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48220" r:id="rId95"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48221" r:id="rId96"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48222" r:id="rId97"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48223" r:id="rId98"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48224" r:id="rId99"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48225" r:id="rId100"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48226" r:id="rId101"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48227" r:id="rId102"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48228" r:id="rId103" name="Option Button 100">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48229" r:id="rId104"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48230" r:id="rId105"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48231" r:id="rId106"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48232" r:id="rId107"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48233" r:id="rId108"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48234" r:id="rId109"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48235" r:id="rId110"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48236" r:id="rId111"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48237" r:id="rId112" name="Option Button 109">
              <controlPr defaultSize="0" autoFill="0" autoLine="0" autoPict="0">
                <anchor moveWithCells="1">
                  <from>
                    <xdr:col>1</xdr:col>
                    <xdr:colOff>19050</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48238" r:id="rId113"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48239" r:id="rId114"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48240" r:id="rId115"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48241" r:id="rId116"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48242" r:id="rId117"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48243" r:id="rId118"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48244" r:id="rId119"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48245" r:id="rId120"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48246" r:id="rId121"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48247" r:id="rId122"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48248" r:id="rId123"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48249" r:id="rId124"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48250" r:id="rId125"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48251" r:id="rId126"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48252" r:id="rId127"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48253" r:id="rId128"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48254" r:id="rId129"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48255" r:id="rId130"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48256" r:id="rId131"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48257" r:id="rId132"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48258" r:id="rId133"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48259" r:id="rId134"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48260" r:id="rId135"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48261" r:id="rId136"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48262" r:id="rId137"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48263" r:id="rId138"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48264" r:id="rId139"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48265" r:id="rId140"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48266" r:id="rId141"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48267" r:id="rId142"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48268" r:id="rId143" name="Group Box 140">
              <controlPr defaultSize="0" autoFill="0" autoPict="0">
                <anchor moveWithCells="1">
                  <from>
                    <xdr:col>1</xdr:col>
                    <xdr:colOff>9525</xdr:colOff>
                    <xdr:row>32</xdr:row>
                    <xdr:rowOff>323850</xdr:rowOff>
                  </from>
                  <to>
                    <xdr:col>7</xdr:col>
                    <xdr:colOff>457200</xdr:colOff>
                    <xdr:row>41</xdr:row>
                    <xdr:rowOff>0</xdr:rowOff>
                  </to>
                </anchor>
              </controlPr>
            </control>
          </mc:Choice>
        </mc:AlternateContent>
        <mc:AlternateContent xmlns:mc="http://schemas.openxmlformats.org/markup-compatibility/2006">
          <mc:Choice Requires="x14">
            <control shapeId="48269" r:id="rId144"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48270" r:id="rId145"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48271" r:id="rId146"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48272" r:id="rId147"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48273" r:id="rId148"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48274" r:id="rId149" name="Group Box 146">
              <controlPr defaultSize="0" autoFill="0" autoPict="0">
                <anchor moveWithCells="1">
                  <from>
                    <xdr:col>1</xdr:col>
                    <xdr:colOff>0</xdr:colOff>
                    <xdr:row>3</xdr:row>
                    <xdr:rowOff>0</xdr:rowOff>
                  </from>
                  <to>
                    <xdr:col>7</xdr:col>
                    <xdr:colOff>457200</xdr:colOff>
                    <xdr:row>9</xdr:row>
                    <xdr:rowOff>19050</xdr:rowOff>
                  </to>
                </anchor>
              </controlPr>
            </control>
          </mc:Choice>
        </mc:AlternateContent>
        <mc:AlternateContent xmlns:mc="http://schemas.openxmlformats.org/markup-compatibility/2006">
          <mc:Choice Requires="x14">
            <control shapeId="48275" r:id="rId150"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48276" r:id="rId151"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48277" r:id="rId152"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48278" r:id="rId153"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48279" r:id="rId154"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48280" r:id="rId155"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48281" r:id="rId156"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48282" r:id="rId157"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48283" r:id="rId158"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48284" r:id="rId159"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48285" r:id="rId160"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48286" r:id="rId161"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48287" r:id="rId162"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zoomScaleNormal="100" zoomScaleSheetLayoutView="100" workbookViewId="0">
      <selection activeCell="H64" sqref="H64:H73"/>
    </sheetView>
  </sheetViews>
  <sheetFormatPr defaultRowHeight="15" x14ac:dyDescent="0.25"/>
  <cols>
    <col min="1" max="1" width="40.5703125" style="34" customWidth="1"/>
    <col min="2" max="2" width="47.85546875" style="34" customWidth="1"/>
    <col min="3" max="4" width="9.140625" style="34" hidden="1" customWidth="1"/>
    <col min="5" max="5" width="9.140625" style="73"/>
    <col min="6" max="6" width="9.140625" style="34"/>
    <col min="7" max="7" width="24.5703125" style="238" customWidth="1"/>
    <col min="8" max="8" width="23.5703125" style="238" customWidth="1"/>
    <col min="9" max="16384" width="9.140625" style="34"/>
  </cols>
  <sheetData>
    <row r="1" spans="1:8" ht="33" customHeight="1" thickBot="1" x14ac:dyDescent="0.3">
      <c r="A1" s="489" t="s">
        <v>156</v>
      </c>
      <c r="B1" s="490"/>
      <c r="C1" s="490"/>
      <c r="D1" s="490"/>
      <c r="E1" s="490"/>
      <c r="F1" s="490"/>
      <c r="G1" s="490"/>
      <c r="H1" s="491"/>
    </row>
    <row r="2" spans="1:8" ht="45.75" customHeight="1" thickBot="1" x14ac:dyDescent="0.3">
      <c r="A2" s="492" t="s">
        <v>157</v>
      </c>
      <c r="B2" s="300"/>
      <c r="C2" s="300"/>
      <c r="D2" s="300"/>
      <c r="E2" s="300"/>
      <c r="F2" s="300"/>
      <c r="G2" s="300"/>
      <c r="H2" s="455"/>
    </row>
    <row r="3" spans="1:8" ht="62.25" customHeight="1" thickBot="1" x14ac:dyDescent="0.3">
      <c r="A3" s="493" t="s">
        <v>158</v>
      </c>
      <c r="B3" s="494"/>
      <c r="C3" s="494"/>
      <c r="D3" s="494"/>
      <c r="E3" s="494"/>
      <c r="F3" s="494"/>
      <c r="G3" s="200" t="s">
        <v>102</v>
      </c>
      <c r="H3" s="36" t="s">
        <v>362</v>
      </c>
    </row>
    <row r="4" spans="1:8" ht="41.25" customHeight="1" x14ac:dyDescent="0.25">
      <c r="A4" s="320" t="s">
        <v>159</v>
      </c>
      <c r="B4" s="37"/>
      <c r="C4" s="37">
        <v>1</v>
      </c>
      <c r="D4" s="38" t="str">
        <f>IF($C$4=1, "0", "0")</f>
        <v>0</v>
      </c>
      <c r="E4" s="263" t="s">
        <v>128</v>
      </c>
      <c r="F4" s="201">
        <f>D4+D5+D6+D7</f>
        <v>0</v>
      </c>
      <c r="G4" s="372" t="s">
        <v>445</v>
      </c>
      <c r="H4" s="303"/>
    </row>
    <row r="5" spans="1:8" ht="36" customHeight="1" x14ac:dyDescent="0.25">
      <c r="A5" s="321"/>
      <c r="B5" s="40"/>
      <c r="C5" s="40"/>
      <c r="D5" s="16" t="str">
        <f>IF($C$4=2, "3", "0")</f>
        <v>0</v>
      </c>
      <c r="E5" s="264"/>
      <c r="F5" s="17"/>
      <c r="G5" s="373"/>
      <c r="H5" s="304"/>
    </row>
    <row r="6" spans="1:8" ht="36" customHeight="1" x14ac:dyDescent="0.25">
      <c r="A6" s="321"/>
      <c r="B6" s="202"/>
      <c r="C6" s="40"/>
      <c r="D6" s="16" t="str">
        <f>IF($C$4=3, "4", "0")</f>
        <v>0</v>
      </c>
      <c r="E6" s="264"/>
      <c r="F6" s="17"/>
      <c r="G6" s="373"/>
      <c r="H6" s="304"/>
    </row>
    <row r="7" spans="1:8" ht="47.25" customHeight="1" thickBot="1" x14ac:dyDescent="0.3">
      <c r="A7" s="334"/>
      <c r="B7" s="203"/>
      <c r="C7" s="41"/>
      <c r="D7" s="42" t="str">
        <f>IF($C$4=4, "6", "0")</f>
        <v>0</v>
      </c>
      <c r="E7" s="265"/>
      <c r="F7" s="43"/>
      <c r="G7" s="375"/>
      <c r="H7" s="305"/>
    </row>
    <row r="8" spans="1:8" ht="30" customHeight="1" x14ac:dyDescent="0.25">
      <c r="A8" s="320" t="s">
        <v>161</v>
      </c>
      <c r="B8" s="37"/>
      <c r="C8" s="37">
        <v>1</v>
      </c>
      <c r="D8" s="38" t="str">
        <f>IF($C$8=1, "0", "0")</f>
        <v>0</v>
      </c>
      <c r="E8" s="266" t="s">
        <v>130</v>
      </c>
      <c r="F8" s="39">
        <f>D8+D9+D10</f>
        <v>0</v>
      </c>
      <c r="G8" s="300" t="s">
        <v>160</v>
      </c>
      <c r="H8" s="309"/>
    </row>
    <row r="9" spans="1:8" ht="36.75" customHeight="1" x14ac:dyDescent="0.25">
      <c r="A9" s="321"/>
      <c r="B9" s="40"/>
      <c r="C9" s="40"/>
      <c r="D9" s="16" t="str">
        <f>IF($C$8=2, "3", "0")</f>
        <v>0</v>
      </c>
      <c r="E9" s="264"/>
      <c r="F9" s="17"/>
      <c r="G9" s="301"/>
      <c r="H9" s="310"/>
    </row>
    <row r="10" spans="1:8" ht="40.5" customHeight="1" thickBot="1" x14ac:dyDescent="0.3">
      <c r="A10" s="334"/>
      <c r="B10" s="41"/>
      <c r="C10" s="41"/>
      <c r="D10" s="42" t="str">
        <f>IF($C$8=3, "6", "0")</f>
        <v>0</v>
      </c>
      <c r="E10" s="265"/>
      <c r="F10" s="43"/>
      <c r="G10" s="302"/>
      <c r="H10" s="311"/>
    </row>
    <row r="11" spans="1:8" ht="54.95" customHeight="1" x14ac:dyDescent="0.25">
      <c r="A11" s="320" t="s">
        <v>162</v>
      </c>
      <c r="B11" s="37"/>
      <c r="C11" s="37">
        <v>1</v>
      </c>
      <c r="D11" s="38" t="str">
        <f>IF($C$11=1, "4", "0")</f>
        <v>4</v>
      </c>
      <c r="E11" s="263" t="s">
        <v>131</v>
      </c>
      <c r="F11" s="201">
        <f>D11+D12</f>
        <v>4</v>
      </c>
      <c r="G11" s="476" t="s">
        <v>163</v>
      </c>
      <c r="H11" s="303"/>
    </row>
    <row r="12" spans="1:8" ht="55.15" customHeight="1" thickBot="1" x14ac:dyDescent="0.3">
      <c r="A12" s="321"/>
      <c r="B12" s="40"/>
      <c r="C12" s="40"/>
      <c r="D12" s="16" t="str">
        <f>IF($C$11=2, "0", "0")</f>
        <v>0</v>
      </c>
      <c r="E12" s="264"/>
      <c r="F12" s="17"/>
      <c r="G12" s="374"/>
      <c r="H12" s="318"/>
    </row>
    <row r="13" spans="1:8" ht="30" customHeight="1" x14ac:dyDescent="0.25">
      <c r="A13" s="320" t="s">
        <v>164</v>
      </c>
      <c r="B13" s="79" t="s">
        <v>165</v>
      </c>
      <c r="C13" s="37"/>
      <c r="D13" s="38"/>
      <c r="E13" s="263" t="s">
        <v>132</v>
      </c>
      <c r="F13" s="201">
        <f>D15+D16+D17+D19+D20+D21+D23+D24+D25</f>
        <v>0</v>
      </c>
      <c r="G13" s="372" t="s">
        <v>166</v>
      </c>
      <c r="H13" s="303"/>
    </row>
    <row r="14" spans="1:8" ht="20.100000000000001" customHeight="1" x14ac:dyDescent="0.25">
      <c r="A14" s="321"/>
      <c r="B14" s="204" t="s">
        <v>167</v>
      </c>
      <c r="C14" s="40"/>
      <c r="D14" s="16"/>
      <c r="E14" s="264"/>
      <c r="F14" s="17"/>
      <c r="G14" s="373"/>
      <c r="H14" s="304"/>
    </row>
    <row r="15" spans="1:8" ht="20.100000000000001" customHeight="1" x14ac:dyDescent="0.25">
      <c r="A15" s="321"/>
      <c r="B15" s="40"/>
      <c r="C15" s="40">
        <v>3</v>
      </c>
      <c r="D15" s="16">
        <f>IF($C$15=1, 4, 0)</f>
        <v>0</v>
      </c>
      <c r="E15" s="264"/>
      <c r="F15" s="17"/>
      <c r="G15" s="373"/>
      <c r="H15" s="304"/>
    </row>
    <row r="16" spans="1:8" ht="20.100000000000001" customHeight="1" x14ac:dyDescent="0.25">
      <c r="A16" s="321"/>
      <c r="B16" s="40"/>
      <c r="C16" s="40"/>
      <c r="D16" s="16">
        <f>IF($C$15=2, 2, 0)</f>
        <v>0</v>
      </c>
      <c r="E16" s="264"/>
      <c r="F16" s="17"/>
      <c r="G16" s="373"/>
      <c r="H16" s="304"/>
    </row>
    <row r="17" spans="1:14" ht="20.100000000000001" customHeight="1" x14ac:dyDescent="0.25">
      <c r="A17" s="321"/>
      <c r="B17" s="40"/>
      <c r="C17" s="40"/>
      <c r="D17" s="16">
        <f>IF($C$15=3, 0, 0)</f>
        <v>0</v>
      </c>
      <c r="E17" s="264"/>
      <c r="F17" s="17"/>
      <c r="G17" s="373"/>
      <c r="H17" s="304"/>
    </row>
    <row r="18" spans="1:14" ht="20.100000000000001" customHeight="1" x14ac:dyDescent="0.25">
      <c r="A18" s="321"/>
      <c r="B18" s="204" t="s">
        <v>168</v>
      </c>
      <c r="C18" s="40"/>
      <c r="D18" s="16"/>
      <c r="E18" s="264"/>
      <c r="F18" s="17"/>
      <c r="G18" s="373"/>
      <c r="H18" s="304"/>
    </row>
    <row r="19" spans="1:14" ht="20.100000000000001" customHeight="1" x14ac:dyDescent="0.25">
      <c r="A19" s="321"/>
      <c r="B19" s="40"/>
      <c r="C19" s="40"/>
      <c r="D19" s="16">
        <f>IF($C$15=4, 4, 0)</f>
        <v>0</v>
      </c>
      <c r="E19" s="264"/>
      <c r="F19" s="17"/>
      <c r="G19" s="373"/>
      <c r="H19" s="304"/>
    </row>
    <row r="20" spans="1:14" ht="20.100000000000001" customHeight="1" x14ac:dyDescent="0.25">
      <c r="A20" s="321"/>
      <c r="B20" s="40"/>
      <c r="C20" s="40"/>
      <c r="D20" s="16">
        <f>IF($C$15=5, 2, 0)</f>
        <v>0</v>
      </c>
      <c r="E20" s="264"/>
      <c r="F20" s="17"/>
      <c r="G20" s="373"/>
      <c r="H20" s="304"/>
    </row>
    <row r="21" spans="1:14" ht="20.100000000000001" customHeight="1" x14ac:dyDescent="0.25">
      <c r="A21" s="321"/>
      <c r="B21" s="40"/>
      <c r="C21" s="40"/>
      <c r="D21" s="16">
        <f>IF($C$15=6, 0, 0)</f>
        <v>0</v>
      </c>
      <c r="E21" s="264"/>
      <c r="F21" s="17"/>
      <c r="G21" s="373"/>
      <c r="H21" s="304"/>
    </row>
    <row r="22" spans="1:14" ht="20.100000000000001" customHeight="1" x14ac:dyDescent="0.25">
      <c r="A22" s="321"/>
      <c r="B22" s="204" t="s">
        <v>169</v>
      </c>
      <c r="C22" s="40"/>
      <c r="D22" s="16"/>
      <c r="E22" s="264"/>
      <c r="F22" s="17"/>
      <c r="G22" s="373"/>
      <c r="H22" s="304"/>
    </row>
    <row r="23" spans="1:14" ht="20.100000000000001" customHeight="1" x14ac:dyDescent="0.25">
      <c r="A23" s="321"/>
      <c r="B23" s="40"/>
      <c r="C23" s="40"/>
      <c r="D23" s="16">
        <f>IF($C$15=7, 4, 0)</f>
        <v>0</v>
      </c>
      <c r="E23" s="264"/>
      <c r="F23" s="17"/>
      <c r="G23" s="373"/>
      <c r="H23" s="304"/>
    </row>
    <row r="24" spans="1:14" ht="20.100000000000001" customHeight="1" x14ac:dyDescent="0.25">
      <c r="A24" s="321"/>
      <c r="B24" s="40"/>
      <c r="C24" s="40"/>
      <c r="D24" s="16">
        <f>IF($C$15=8, 2, 0)</f>
        <v>0</v>
      </c>
      <c r="E24" s="264"/>
      <c r="F24" s="17"/>
      <c r="G24" s="373"/>
      <c r="H24" s="304"/>
    </row>
    <row r="25" spans="1:14" ht="20.100000000000001" customHeight="1" thickBot="1" x14ac:dyDescent="0.3">
      <c r="A25" s="334"/>
      <c r="B25" s="41"/>
      <c r="C25" s="41"/>
      <c r="D25" s="42">
        <f>IF($C$15=9, 0, 0)</f>
        <v>0</v>
      </c>
      <c r="E25" s="265"/>
      <c r="F25" s="43"/>
      <c r="G25" s="374"/>
      <c r="H25" s="318"/>
    </row>
    <row r="26" spans="1:14" ht="30" customHeight="1" thickBot="1" x14ac:dyDescent="0.3">
      <c r="A26" s="487" t="s">
        <v>378</v>
      </c>
      <c r="B26" s="488"/>
      <c r="C26" s="488"/>
      <c r="D26" s="488"/>
      <c r="E26" s="488"/>
      <c r="F26" s="207">
        <f>F4+F8+F11+F13</f>
        <v>4</v>
      </c>
      <c r="G26" s="62"/>
      <c r="H26" s="63"/>
    </row>
    <row r="27" spans="1:14" ht="30" customHeight="1" thickBot="1" x14ac:dyDescent="0.3">
      <c r="A27" s="64"/>
      <c r="B27" s="64"/>
      <c r="C27" s="64"/>
      <c r="D27" s="64"/>
      <c r="E27" s="65"/>
      <c r="F27" s="443"/>
      <c r="G27" s="387"/>
      <c r="H27" s="387"/>
    </row>
    <row r="28" spans="1:14" ht="77.25" customHeight="1" thickBot="1" x14ac:dyDescent="0.3">
      <c r="A28" s="485" t="s">
        <v>170</v>
      </c>
      <c r="B28" s="381"/>
      <c r="C28" s="381"/>
      <c r="D28" s="381"/>
      <c r="E28" s="381"/>
      <c r="F28" s="486"/>
      <c r="G28" s="66" t="s">
        <v>102</v>
      </c>
      <c r="H28" s="67" t="s">
        <v>362</v>
      </c>
    </row>
    <row r="29" spans="1:14" ht="84" customHeight="1" x14ac:dyDescent="0.25">
      <c r="A29" s="320" t="s">
        <v>379</v>
      </c>
      <c r="B29" s="51"/>
      <c r="C29" s="37">
        <v>2</v>
      </c>
      <c r="D29" s="38">
        <f>IF($C$29=1, 5, 0)</f>
        <v>0</v>
      </c>
      <c r="E29" s="263" t="s">
        <v>128</v>
      </c>
      <c r="F29" s="39">
        <f>D29+D30</f>
        <v>0</v>
      </c>
      <c r="G29" s="483" t="s">
        <v>380</v>
      </c>
      <c r="H29" s="303"/>
    </row>
    <row r="30" spans="1:14" ht="72" customHeight="1" thickBot="1" x14ac:dyDescent="0.3">
      <c r="A30" s="474"/>
      <c r="B30" s="1"/>
      <c r="C30" s="40"/>
      <c r="D30" s="16">
        <f>IF($C$29=2, 0, 0)</f>
        <v>0</v>
      </c>
      <c r="E30" s="264"/>
      <c r="F30" s="17"/>
      <c r="G30" s="374"/>
      <c r="H30" s="318"/>
    </row>
    <row r="31" spans="1:14" ht="30" customHeight="1" x14ac:dyDescent="0.25">
      <c r="A31" s="320" t="s">
        <v>171</v>
      </c>
      <c r="B31" s="51"/>
      <c r="C31" s="37">
        <v>1</v>
      </c>
      <c r="D31" s="38">
        <f>IF($C$31=1, 0, 0)</f>
        <v>0</v>
      </c>
      <c r="E31" s="263" t="s">
        <v>130</v>
      </c>
      <c r="F31" s="39">
        <f>D31+D32+D33+D34+D35</f>
        <v>0</v>
      </c>
      <c r="G31" s="372" t="s">
        <v>417</v>
      </c>
      <c r="H31" s="303"/>
      <c r="N31" s="68"/>
    </row>
    <row r="32" spans="1:14" ht="30" customHeight="1" x14ac:dyDescent="0.25">
      <c r="A32" s="321"/>
      <c r="B32" s="1"/>
      <c r="C32" s="40"/>
      <c r="D32" s="16">
        <f>IF($C$31=2, 2, 0)</f>
        <v>0</v>
      </c>
      <c r="E32" s="264"/>
      <c r="F32" s="17"/>
      <c r="G32" s="373"/>
      <c r="H32" s="304"/>
    </row>
    <row r="33" spans="1:9" ht="30" customHeight="1" x14ac:dyDescent="0.25">
      <c r="A33" s="321"/>
      <c r="B33" s="1"/>
      <c r="C33" s="40"/>
      <c r="D33" s="16">
        <f>IF($C$31=3, 5, 0)</f>
        <v>0</v>
      </c>
      <c r="E33" s="264"/>
      <c r="F33" s="17"/>
      <c r="G33" s="373"/>
      <c r="H33" s="304"/>
    </row>
    <row r="34" spans="1:9" ht="30" customHeight="1" x14ac:dyDescent="0.25">
      <c r="A34" s="321"/>
      <c r="B34" s="1"/>
      <c r="C34" s="40"/>
      <c r="D34" s="16">
        <f>IF($C$31=4,7, 0)</f>
        <v>0</v>
      </c>
      <c r="E34" s="264"/>
      <c r="F34" s="17"/>
      <c r="G34" s="373"/>
      <c r="H34" s="304"/>
    </row>
    <row r="35" spans="1:9" ht="30" customHeight="1" thickBot="1" x14ac:dyDescent="0.3">
      <c r="A35" s="321"/>
      <c r="B35" s="1"/>
      <c r="C35" s="40"/>
      <c r="D35" s="16">
        <f>IF($C$31=5, 10, 0)</f>
        <v>0</v>
      </c>
      <c r="E35" s="264"/>
      <c r="F35" s="17"/>
      <c r="G35" s="374"/>
      <c r="H35" s="318"/>
    </row>
    <row r="36" spans="1:9" ht="30" customHeight="1" x14ac:dyDescent="0.25">
      <c r="A36" s="368" t="s">
        <v>172</v>
      </c>
      <c r="B36" s="51"/>
      <c r="C36" s="37">
        <v>2</v>
      </c>
      <c r="D36" s="38">
        <f>IF($C$36=1, 0, 0)</f>
        <v>0</v>
      </c>
      <c r="E36" s="263" t="s">
        <v>131</v>
      </c>
      <c r="F36" s="39">
        <f>D36+D37+D38+D39+D40+D41</f>
        <v>1</v>
      </c>
      <c r="G36" s="372" t="s">
        <v>446</v>
      </c>
      <c r="H36" s="303"/>
      <c r="I36" s="53"/>
    </row>
    <row r="37" spans="1:9" ht="30" customHeight="1" x14ac:dyDescent="0.25">
      <c r="A37" s="369"/>
      <c r="B37" s="1"/>
      <c r="C37" s="40"/>
      <c r="D37" s="16">
        <f>IF($C$36=2, 1, 0)</f>
        <v>1</v>
      </c>
      <c r="E37" s="264"/>
      <c r="F37" s="17"/>
      <c r="G37" s="373"/>
      <c r="H37" s="304"/>
    </row>
    <row r="38" spans="1:9" ht="30" customHeight="1" x14ac:dyDescent="0.25">
      <c r="A38" s="369"/>
      <c r="B38" s="1"/>
      <c r="C38" s="40"/>
      <c r="D38" s="16">
        <f>IF($C$36=3, 2, 0)</f>
        <v>0</v>
      </c>
      <c r="E38" s="264"/>
      <c r="F38" s="17"/>
      <c r="G38" s="373"/>
      <c r="H38" s="304"/>
    </row>
    <row r="39" spans="1:9" ht="30" customHeight="1" x14ac:dyDescent="0.25">
      <c r="A39" s="369"/>
      <c r="B39" s="1"/>
      <c r="C39" s="40"/>
      <c r="D39" s="16">
        <f>IF($C$36=4, 2.5, 0)</f>
        <v>0</v>
      </c>
      <c r="E39" s="264"/>
      <c r="F39" s="17"/>
      <c r="G39" s="373"/>
      <c r="H39" s="304"/>
    </row>
    <row r="40" spans="1:9" ht="30" customHeight="1" x14ac:dyDescent="0.25">
      <c r="A40" s="369"/>
      <c r="B40" s="1"/>
      <c r="C40" s="40"/>
      <c r="D40" s="16">
        <f>IF($C$36=5, 3.5, 0)</f>
        <v>0</v>
      </c>
      <c r="E40" s="264"/>
      <c r="F40" s="17"/>
      <c r="G40" s="373"/>
      <c r="H40" s="304"/>
    </row>
    <row r="41" spans="1:9" ht="30" customHeight="1" thickBot="1" x14ac:dyDescent="0.3">
      <c r="A41" s="370"/>
      <c r="B41" s="52"/>
      <c r="C41" s="41"/>
      <c r="D41" s="42">
        <f>IF($C$36=6, 5, 0)</f>
        <v>0</v>
      </c>
      <c r="E41" s="265"/>
      <c r="F41" s="43"/>
      <c r="G41" s="375"/>
      <c r="H41" s="305"/>
    </row>
    <row r="42" spans="1:9" ht="30" customHeight="1" thickBot="1" x14ac:dyDescent="0.3">
      <c r="A42" s="365" t="s">
        <v>381</v>
      </c>
      <c r="B42" s="366"/>
      <c r="C42" s="366"/>
      <c r="D42" s="366"/>
      <c r="E42" s="366"/>
      <c r="F42" s="205">
        <f>F29+F31+F36</f>
        <v>1</v>
      </c>
      <c r="G42" s="69"/>
      <c r="H42" s="70"/>
    </row>
    <row r="43" spans="1:9" ht="30" customHeight="1" thickBot="1" x14ac:dyDescent="0.3">
      <c r="A43" s="64"/>
      <c r="B43" s="484"/>
      <c r="C43" s="484"/>
      <c r="D43" s="484"/>
      <c r="E43" s="484"/>
      <c r="F43" s="484"/>
      <c r="G43" s="484"/>
      <c r="H43" s="484"/>
    </row>
    <row r="44" spans="1:9" ht="81.75" customHeight="1" thickBot="1" x14ac:dyDescent="0.3">
      <c r="A44" s="480" t="s">
        <v>173</v>
      </c>
      <c r="B44" s="481"/>
      <c r="C44" s="481"/>
      <c r="D44" s="481"/>
      <c r="E44" s="481"/>
      <c r="F44" s="482"/>
      <c r="G44" s="66" t="s">
        <v>102</v>
      </c>
      <c r="H44" s="67" t="s">
        <v>362</v>
      </c>
    </row>
    <row r="45" spans="1:9" ht="30" customHeight="1" x14ac:dyDescent="0.25">
      <c r="A45" s="368" t="s">
        <v>174</v>
      </c>
      <c r="B45" s="51"/>
      <c r="C45" s="37">
        <v>2</v>
      </c>
      <c r="D45" s="38">
        <f>IF($C$45=1, 0, 0)</f>
        <v>0</v>
      </c>
      <c r="E45" s="263" t="s">
        <v>128</v>
      </c>
      <c r="F45" s="39">
        <f>IF(C45=1, 0, IF(C45=2, D47+D48+D49+D50+D51, IF(OR(C45&lt;&gt;1, C45&lt;&gt;2),0)))</f>
        <v>6</v>
      </c>
      <c r="G45" s="372" t="s">
        <v>427</v>
      </c>
      <c r="H45" s="303"/>
    </row>
    <row r="46" spans="1:9" ht="30" customHeight="1" x14ac:dyDescent="0.25">
      <c r="A46" s="369"/>
      <c r="B46" s="1"/>
      <c r="C46" s="40"/>
      <c r="D46" s="16"/>
      <c r="E46" s="264"/>
      <c r="F46" s="17"/>
      <c r="G46" s="373"/>
      <c r="H46" s="304"/>
    </row>
    <row r="47" spans="1:9" ht="30" customHeight="1" x14ac:dyDescent="0.25">
      <c r="A47" s="369"/>
      <c r="B47" s="1"/>
      <c r="C47" s="40" t="b">
        <v>1</v>
      </c>
      <c r="D47" s="206" t="str">
        <f>IF(AND($C$45=2, C47=TRUE), "2", "0")</f>
        <v>2</v>
      </c>
      <c r="E47" s="264" t="str">
        <f>IF(AND($C$45&lt;&gt;2, C47=TRUE),"ERROR", "")</f>
        <v/>
      </c>
      <c r="F47" s="17"/>
      <c r="G47" s="373"/>
      <c r="H47" s="304"/>
    </row>
    <row r="48" spans="1:9" ht="30" customHeight="1" x14ac:dyDescent="0.25">
      <c r="A48" s="369"/>
      <c r="B48" s="1"/>
      <c r="C48" s="40" t="b">
        <v>1</v>
      </c>
      <c r="D48" s="206" t="str">
        <f t="shared" ref="D48:D51" si="0">IF(AND($C$45=2, C48=TRUE), "2", "0")</f>
        <v>2</v>
      </c>
      <c r="E48" s="264" t="str">
        <f t="shared" ref="E48:E51" si="1">IF(AND($C$45&lt;&gt;2, C48=TRUE),"ERROR", "")</f>
        <v/>
      </c>
      <c r="F48" s="17"/>
      <c r="G48" s="373"/>
      <c r="H48" s="304"/>
    </row>
    <row r="49" spans="1:8" ht="30" customHeight="1" x14ac:dyDescent="0.25">
      <c r="A49" s="369"/>
      <c r="B49" s="1"/>
      <c r="C49" s="40" t="b">
        <v>1</v>
      </c>
      <c r="D49" s="206" t="str">
        <f t="shared" si="0"/>
        <v>2</v>
      </c>
      <c r="E49" s="264" t="str">
        <f t="shared" si="1"/>
        <v/>
      </c>
      <c r="F49" s="17"/>
      <c r="G49" s="373"/>
      <c r="H49" s="304"/>
    </row>
    <row r="50" spans="1:8" ht="30" customHeight="1" x14ac:dyDescent="0.25">
      <c r="A50" s="369"/>
      <c r="B50" s="1"/>
      <c r="C50" s="40" t="b">
        <v>0</v>
      </c>
      <c r="D50" s="206" t="str">
        <f t="shared" si="0"/>
        <v>0</v>
      </c>
      <c r="E50" s="264" t="str">
        <f t="shared" si="1"/>
        <v/>
      </c>
      <c r="F50" s="17"/>
      <c r="G50" s="373"/>
      <c r="H50" s="304"/>
    </row>
    <row r="51" spans="1:8" ht="30" customHeight="1" thickBot="1" x14ac:dyDescent="0.3">
      <c r="A51" s="369"/>
      <c r="B51" s="1"/>
      <c r="C51" s="40" t="b">
        <v>0</v>
      </c>
      <c r="D51" s="206" t="str">
        <f t="shared" si="0"/>
        <v>0</v>
      </c>
      <c r="E51" s="264" t="str">
        <f t="shared" si="1"/>
        <v/>
      </c>
      <c r="F51" s="17"/>
      <c r="G51" s="374"/>
      <c r="H51" s="318"/>
    </row>
    <row r="52" spans="1:8" ht="41.25" customHeight="1" x14ac:dyDescent="0.25">
      <c r="A52" s="368" t="s">
        <v>382</v>
      </c>
      <c r="B52" s="51"/>
      <c r="C52" s="37">
        <v>1</v>
      </c>
      <c r="D52" s="38">
        <f>IF($C$52=1, 0, 0)</f>
        <v>0</v>
      </c>
      <c r="E52" s="263" t="s">
        <v>130</v>
      </c>
      <c r="F52" s="39">
        <f>D52+D53+D54+D55+D56</f>
        <v>0</v>
      </c>
      <c r="G52" s="372" t="s">
        <v>175</v>
      </c>
      <c r="H52" s="303"/>
    </row>
    <row r="53" spans="1:8" ht="42.75" customHeight="1" x14ac:dyDescent="0.25">
      <c r="A53" s="369"/>
      <c r="B53" s="1"/>
      <c r="C53" s="40"/>
      <c r="D53" s="16">
        <f>IF($C$52=2, 1, 0)</f>
        <v>0</v>
      </c>
      <c r="E53" s="264"/>
      <c r="F53" s="17"/>
      <c r="G53" s="373"/>
      <c r="H53" s="304"/>
    </row>
    <row r="54" spans="1:8" ht="41.25" customHeight="1" x14ac:dyDescent="0.25">
      <c r="A54" s="369"/>
      <c r="B54" s="1"/>
      <c r="C54" s="40"/>
      <c r="D54" s="16">
        <f>IF($C$52=3, 3, 0)</f>
        <v>0</v>
      </c>
      <c r="E54" s="264"/>
      <c r="F54" s="17"/>
      <c r="G54" s="373"/>
      <c r="H54" s="304"/>
    </row>
    <row r="55" spans="1:8" ht="43.5" customHeight="1" x14ac:dyDescent="0.25">
      <c r="A55" s="369"/>
      <c r="B55" s="1"/>
      <c r="C55" s="40"/>
      <c r="D55" s="16">
        <f>IF($C$52=4, 5, 0)</f>
        <v>0</v>
      </c>
      <c r="E55" s="264"/>
      <c r="F55" s="17"/>
      <c r="G55" s="373"/>
      <c r="H55" s="304"/>
    </row>
    <row r="56" spans="1:8" ht="43.5" customHeight="1" thickBot="1" x14ac:dyDescent="0.3">
      <c r="A56" s="369"/>
      <c r="B56" s="1"/>
      <c r="C56" s="40"/>
      <c r="D56" s="16">
        <f>IF($C$52=5, 7, 0)</f>
        <v>0</v>
      </c>
      <c r="E56" s="264"/>
      <c r="F56" s="17"/>
      <c r="G56" s="374"/>
      <c r="H56" s="318"/>
    </row>
    <row r="57" spans="1:8" ht="35.1" customHeight="1" x14ac:dyDescent="0.25">
      <c r="A57" s="368" t="s">
        <v>176</v>
      </c>
      <c r="B57" s="51"/>
      <c r="C57" s="37">
        <v>2</v>
      </c>
      <c r="D57" s="38">
        <f>IF($C$57=1, 0, 0)</f>
        <v>0</v>
      </c>
      <c r="E57" s="263" t="s">
        <v>131</v>
      </c>
      <c r="F57" s="39">
        <f>D57+D58+D59+D60</f>
        <v>1</v>
      </c>
      <c r="G57" s="372" t="s">
        <v>427</v>
      </c>
      <c r="H57" s="303"/>
    </row>
    <row r="58" spans="1:8" ht="39.75" customHeight="1" x14ac:dyDescent="0.25">
      <c r="A58" s="369"/>
      <c r="B58" s="1"/>
      <c r="C58" s="40"/>
      <c r="D58" s="16">
        <f>IF($C$57=2, 1, 0)</f>
        <v>1</v>
      </c>
      <c r="E58" s="264"/>
      <c r="F58" s="17"/>
      <c r="G58" s="373"/>
      <c r="H58" s="304"/>
    </row>
    <row r="59" spans="1:8" ht="42" customHeight="1" x14ac:dyDescent="0.25">
      <c r="A59" s="369"/>
      <c r="B59" s="1"/>
      <c r="C59" s="40"/>
      <c r="D59" s="16">
        <f>IF($C$57=3, 2, 0)</f>
        <v>0</v>
      </c>
      <c r="E59" s="264"/>
      <c r="F59" s="17"/>
      <c r="G59" s="373"/>
      <c r="H59" s="304"/>
    </row>
    <row r="60" spans="1:8" ht="45" customHeight="1" thickBot="1" x14ac:dyDescent="0.3">
      <c r="A60" s="370"/>
      <c r="B60" s="52"/>
      <c r="C60" s="41"/>
      <c r="D60" s="42">
        <f>IF($C$57=4, 3, 0)</f>
        <v>0</v>
      </c>
      <c r="E60" s="265"/>
      <c r="F60" s="43"/>
      <c r="G60" s="375"/>
      <c r="H60" s="305"/>
    </row>
    <row r="61" spans="1:8" ht="30" customHeight="1" thickBot="1" x14ac:dyDescent="0.3">
      <c r="A61" s="365" t="s">
        <v>177</v>
      </c>
      <c r="B61" s="366"/>
      <c r="C61" s="366"/>
      <c r="D61" s="366"/>
      <c r="E61" s="366"/>
      <c r="F61" s="205">
        <f>F45+F52+F57</f>
        <v>7</v>
      </c>
      <c r="G61" s="69"/>
      <c r="H61" s="70"/>
    </row>
    <row r="62" spans="1:8" ht="30" customHeight="1" thickBot="1" x14ac:dyDescent="0.3">
      <c r="A62" s="64"/>
      <c r="B62" s="64"/>
      <c r="C62" s="64"/>
      <c r="D62" s="64"/>
      <c r="E62" s="65"/>
      <c r="F62" s="443"/>
      <c r="G62" s="387"/>
      <c r="H62" s="387"/>
    </row>
    <row r="63" spans="1:8" ht="63.75" customHeight="1" thickBot="1" x14ac:dyDescent="0.3">
      <c r="A63" s="480" t="s">
        <v>178</v>
      </c>
      <c r="B63" s="481"/>
      <c r="C63" s="481"/>
      <c r="D63" s="481"/>
      <c r="E63" s="481"/>
      <c r="F63" s="482"/>
      <c r="G63" s="66" t="s">
        <v>102</v>
      </c>
      <c r="H63" s="67" t="s">
        <v>362</v>
      </c>
    </row>
    <row r="64" spans="1:8" ht="30" customHeight="1" x14ac:dyDescent="0.25">
      <c r="A64" s="368" t="s">
        <v>383</v>
      </c>
      <c r="B64" s="51"/>
      <c r="C64" s="37">
        <v>2</v>
      </c>
      <c r="D64" s="38">
        <f>IF($C$64=1, 0, 0)</f>
        <v>0</v>
      </c>
      <c r="E64" s="266" t="s">
        <v>128</v>
      </c>
      <c r="F64" s="39">
        <f>IF(AND(C64=2,D65+D66+D67+D68+D69+D70+D71+D72+D73&gt;=5), 5, D65+D66+D67+D68+D69+D70+D71+D72+D73)</f>
        <v>4.25</v>
      </c>
      <c r="G64" s="372" t="s">
        <v>447</v>
      </c>
      <c r="H64" s="303"/>
    </row>
    <row r="65" spans="1:8" ht="30" customHeight="1" x14ac:dyDescent="0.25">
      <c r="A65" s="369"/>
      <c r="B65" s="1"/>
      <c r="C65" s="40"/>
      <c r="D65" s="16">
        <f>IF($C$64=2, 0.5, 0)</f>
        <v>0.5</v>
      </c>
      <c r="E65" s="264"/>
      <c r="F65" s="17"/>
      <c r="G65" s="373"/>
      <c r="H65" s="304"/>
    </row>
    <row r="66" spans="1:8" ht="30" customHeight="1" x14ac:dyDescent="0.25">
      <c r="A66" s="369"/>
      <c r="B66" s="1"/>
      <c r="C66" s="40" t="b">
        <v>1</v>
      </c>
      <c r="D66" s="206" t="str">
        <f t="shared" ref="D66:D73" si="2">IF(AND($C$64=2, C66=TRUE), ".75", "0")</f>
        <v>.75</v>
      </c>
      <c r="E66" s="264" t="str">
        <f>IF(AND($C$64&lt;&gt;2, C66=TRUE),"ERROR", "")</f>
        <v/>
      </c>
      <c r="F66" s="17"/>
      <c r="G66" s="373"/>
      <c r="H66" s="304"/>
    </row>
    <row r="67" spans="1:8" ht="30" customHeight="1" x14ac:dyDescent="0.25">
      <c r="A67" s="369"/>
      <c r="B67" s="1"/>
      <c r="C67" s="40" t="b">
        <v>1</v>
      </c>
      <c r="D67" s="206" t="str">
        <f t="shared" si="2"/>
        <v>.75</v>
      </c>
      <c r="E67" s="264" t="str">
        <f>IF(AND($C$64&lt;&gt;2, C67=TRUE),"ERROR", "")</f>
        <v/>
      </c>
      <c r="F67" s="17"/>
      <c r="G67" s="373"/>
      <c r="H67" s="304"/>
    </row>
    <row r="68" spans="1:8" ht="30" customHeight="1" x14ac:dyDescent="0.25">
      <c r="A68" s="369"/>
      <c r="B68" s="1"/>
      <c r="C68" s="40" t="b">
        <v>1</v>
      </c>
      <c r="D68" s="206" t="str">
        <f t="shared" si="2"/>
        <v>.75</v>
      </c>
      <c r="E68" s="264" t="str">
        <f t="shared" ref="E68:E73" si="3">IF(AND($C$64&lt;&gt;2, C68=TRUE),"ERROR", "")</f>
        <v/>
      </c>
      <c r="F68" s="17"/>
      <c r="G68" s="373"/>
      <c r="H68" s="304"/>
    </row>
    <row r="69" spans="1:8" ht="30" customHeight="1" x14ac:dyDescent="0.25">
      <c r="A69" s="369"/>
      <c r="B69" s="1"/>
      <c r="C69" s="40" t="b">
        <v>1</v>
      </c>
      <c r="D69" s="206" t="str">
        <f t="shared" si="2"/>
        <v>.75</v>
      </c>
      <c r="E69" s="264" t="str">
        <f t="shared" si="3"/>
        <v/>
      </c>
      <c r="F69" s="17"/>
      <c r="G69" s="373"/>
      <c r="H69" s="304"/>
    </row>
    <row r="70" spans="1:8" ht="30" customHeight="1" x14ac:dyDescent="0.25">
      <c r="A70" s="369"/>
      <c r="B70" s="1"/>
      <c r="C70" s="40" t="b">
        <v>0</v>
      </c>
      <c r="D70" s="206" t="str">
        <f t="shared" si="2"/>
        <v>0</v>
      </c>
      <c r="E70" s="264" t="str">
        <f t="shared" si="3"/>
        <v/>
      </c>
      <c r="F70" s="17"/>
      <c r="G70" s="373"/>
      <c r="H70" s="304"/>
    </row>
    <row r="71" spans="1:8" ht="30" customHeight="1" x14ac:dyDescent="0.25">
      <c r="A71" s="369"/>
      <c r="B71" s="1"/>
      <c r="C71" s="40" t="b">
        <v>0</v>
      </c>
      <c r="D71" s="206" t="str">
        <f t="shared" si="2"/>
        <v>0</v>
      </c>
      <c r="E71" s="264" t="str">
        <f t="shared" si="3"/>
        <v/>
      </c>
      <c r="F71" s="17"/>
      <c r="G71" s="373"/>
      <c r="H71" s="304"/>
    </row>
    <row r="72" spans="1:8" ht="30" customHeight="1" x14ac:dyDescent="0.25">
      <c r="A72" s="369"/>
      <c r="B72" s="1"/>
      <c r="C72" s="40" t="b">
        <v>0</v>
      </c>
      <c r="D72" s="206" t="str">
        <f t="shared" si="2"/>
        <v>0</v>
      </c>
      <c r="E72" s="264" t="str">
        <f t="shared" si="3"/>
        <v/>
      </c>
      <c r="F72" s="17"/>
      <c r="G72" s="373"/>
      <c r="H72" s="304"/>
    </row>
    <row r="73" spans="1:8" ht="30" customHeight="1" thickBot="1" x14ac:dyDescent="0.3">
      <c r="A73" s="369"/>
      <c r="B73" s="1"/>
      <c r="C73" s="40" t="b">
        <v>1</v>
      </c>
      <c r="D73" s="206" t="str">
        <f t="shared" si="2"/>
        <v>.75</v>
      </c>
      <c r="E73" s="264" t="str">
        <f t="shared" si="3"/>
        <v/>
      </c>
      <c r="F73" s="17"/>
      <c r="G73" s="374"/>
      <c r="H73" s="318"/>
    </row>
    <row r="74" spans="1:8" ht="30" customHeight="1" x14ac:dyDescent="0.25">
      <c r="A74" s="368" t="s">
        <v>179</v>
      </c>
      <c r="B74" s="51" t="s">
        <v>180</v>
      </c>
      <c r="C74" s="37"/>
      <c r="D74" s="38"/>
      <c r="E74" s="266" t="s">
        <v>130</v>
      </c>
      <c r="F74" s="201">
        <f>D75+D76+D77+D78+D79+D80+D81+D82</f>
        <v>2.5</v>
      </c>
      <c r="G74" s="372" t="s">
        <v>448</v>
      </c>
      <c r="H74" s="303"/>
    </row>
    <row r="75" spans="1:8" ht="39" customHeight="1" x14ac:dyDescent="0.25">
      <c r="A75" s="369"/>
      <c r="B75" s="1"/>
      <c r="C75" s="40" t="b">
        <v>1</v>
      </c>
      <c r="D75" s="206" t="str">
        <f>IF(C75=TRUE, ".5", "0")</f>
        <v>.5</v>
      </c>
      <c r="E75" s="264"/>
      <c r="F75" s="17"/>
      <c r="G75" s="373"/>
      <c r="H75" s="304"/>
    </row>
    <row r="76" spans="1:8" ht="30" customHeight="1" x14ac:dyDescent="0.25">
      <c r="A76" s="369"/>
      <c r="B76" s="1"/>
      <c r="C76" s="40" t="b">
        <v>0</v>
      </c>
      <c r="D76" s="206" t="str">
        <f t="shared" ref="D76:D82" si="4">IF(C76=TRUE, ".5", "0")</f>
        <v>0</v>
      </c>
      <c r="E76" s="264"/>
      <c r="F76" s="17"/>
      <c r="G76" s="373"/>
      <c r="H76" s="304"/>
    </row>
    <row r="77" spans="1:8" ht="39" customHeight="1" x14ac:dyDescent="0.25">
      <c r="A77" s="369"/>
      <c r="B77" s="1"/>
      <c r="C77" s="40" t="b">
        <v>1</v>
      </c>
      <c r="D77" s="206" t="str">
        <f t="shared" si="4"/>
        <v>.5</v>
      </c>
      <c r="E77" s="264"/>
      <c r="F77" s="17"/>
      <c r="G77" s="373"/>
      <c r="H77" s="304"/>
    </row>
    <row r="78" spans="1:8" ht="30" customHeight="1" x14ac:dyDescent="0.25">
      <c r="A78" s="369"/>
      <c r="B78" s="1"/>
      <c r="C78" s="40" t="b">
        <v>0</v>
      </c>
      <c r="D78" s="206" t="str">
        <f t="shared" si="4"/>
        <v>0</v>
      </c>
      <c r="E78" s="264"/>
      <c r="F78" s="17"/>
      <c r="G78" s="373"/>
      <c r="H78" s="304"/>
    </row>
    <row r="79" spans="1:8" ht="41.25" customHeight="1" x14ac:dyDescent="0.25">
      <c r="A79" s="369"/>
      <c r="B79" s="1"/>
      <c r="C79" s="40" t="b">
        <v>0</v>
      </c>
      <c r="D79" s="206" t="str">
        <f t="shared" si="4"/>
        <v>0</v>
      </c>
      <c r="E79" s="264"/>
      <c r="F79" s="17"/>
      <c r="G79" s="373"/>
      <c r="H79" s="304"/>
    </row>
    <row r="80" spans="1:8" ht="46.5" customHeight="1" x14ac:dyDescent="0.25">
      <c r="A80" s="369"/>
      <c r="B80" s="1"/>
      <c r="C80" s="40" t="b">
        <v>1</v>
      </c>
      <c r="D80" s="206" t="str">
        <f t="shared" si="4"/>
        <v>.5</v>
      </c>
      <c r="E80" s="264"/>
      <c r="F80" s="17"/>
      <c r="G80" s="373"/>
      <c r="H80" s="304"/>
    </row>
    <row r="81" spans="1:9" ht="38.25" customHeight="1" x14ac:dyDescent="0.25">
      <c r="A81" s="369"/>
      <c r="B81" s="1"/>
      <c r="C81" s="40" t="b">
        <v>1</v>
      </c>
      <c r="D81" s="206" t="str">
        <f t="shared" si="4"/>
        <v>.5</v>
      </c>
      <c r="E81" s="264"/>
      <c r="F81" s="17"/>
      <c r="G81" s="373"/>
      <c r="H81" s="304"/>
    </row>
    <row r="82" spans="1:9" ht="37.5" customHeight="1" thickBot="1" x14ac:dyDescent="0.3">
      <c r="A82" s="369"/>
      <c r="B82" s="1"/>
      <c r="C82" s="40" t="b">
        <v>1</v>
      </c>
      <c r="D82" s="206" t="str">
        <f t="shared" si="4"/>
        <v>.5</v>
      </c>
      <c r="E82" s="264"/>
      <c r="F82" s="17"/>
      <c r="G82" s="374"/>
      <c r="H82" s="318"/>
    </row>
    <row r="83" spans="1:9" ht="40.5" customHeight="1" x14ac:dyDescent="0.25">
      <c r="A83" s="368" t="s">
        <v>181</v>
      </c>
      <c r="B83" s="51"/>
      <c r="C83" s="37">
        <v>2</v>
      </c>
      <c r="D83" s="38">
        <f>IF($C$83=1, 0, 0)</f>
        <v>0</v>
      </c>
      <c r="E83" s="266" t="s">
        <v>131</v>
      </c>
      <c r="F83" s="39">
        <f>IF(C83=1,0,(IF(C83=2,3,0)))</f>
        <v>3</v>
      </c>
      <c r="G83" s="372" t="s">
        <v>449</v>
      </c>
      <c r="H83" s="303"/>
    </row>
    <row r="84" spans="1:9" ht="40.5" customHeight="1" thickBot="1" x14ac:dyDescent="0.3">
      <c r="A84" s="369"/>
      <c r="B84" s="1"/>
      <c r="C84" s="40"/>
      <c r="D84" s="16">
        <f>IF($C$83=2, 3, 0)</f>
        <v>3</v>
      </c>
      <c r="E84" s="264"/>
      <c r="F84" s="17"/>
      <c r="G84" s="374"/>
      <c r="H84" s="318"/>
    </row>
    <row r="85" spans="1:9" ht="30" customHeight="1" x14ac:dyDescent="0.25">
      <c r="A85" s="368" t="s">
        <v>384</v>
      </c>
      <c r="B85" s="51" t="s">
        <v>385</v>
      </c>
      <c r="C85" s="37"/>
      <c r="D85" s="38"/>
      <c r="E85" s="266" t="s">
        <v>132</v>
      </c>
      <c r="F85" s="39">
        <f>D88+D89</f>
        <v>2</v>
      </c>
      <c r="G85" s="372" t="s">
        <v>440</v>
      </c>
      <c r="H85" s="303" t="s">
        <v>450</v>
      </c>
      <c r="I85" s="53"/>
    </row>
    <row r="86" spans="1:9" ht="30" customHeight="1" x14ac:dyDescent="0.25">
      <c r="A86" s="369"/>
      <c r="B86" s="1"/>
      <c r="C86" s="40" t="b">
        <v>0</v>
      </c>
      <c r="D86" s="206" t="str">
        <f>IF(C86=TRUE, "0", "0")</f>
        <v>0</v>
      </c>
      <c r="E86" s="264"/>
      <c r="F86" s="17"/>
      <c r="G86" s="373"/>
      <c r="H86" s="479"/>
      <c r="I86" s="53"/>
    </row>
    <row r="87" spans="1:9" ht="30" customHeight="1" x14ac:dyDescent="0.25">
      <c r="A87" s="369"/>
      <c r="B87" s="1"/>
      <c r="C87" s="40" t="b">
        <v>0</v>
      </c>
      <c r="D87" s="206" t="str">
        <f>IF(C87=TRUE, "0", "0")</f>
        <v>0</v>
      </c>
      <c r="E87" s="264"/>
      <c r="F87" s="17"/>
      <c r="G87" s="373"/>
      <c r="H87" s="479"/>
      <c r="I87" s="53"/>
    </row>
    <row r="88" spans="1:9" ht="36.75" customHeight="1" x14ac:dyDescent="0.25">
      <c r="A88" s="369"/>
      <c r="B88" s="1"/>
      <c r="C88" s="40" t="b">
        <v>0</v>
      </c>
      <c r="D88" s="206" t="str">
        <f>IF(C88=TRUE, "2", "0")</f>
        <v>0</v>
      </c>
      <c r="E88" s="264"/>
      <c r="F88" s="17"/>
      <c r="G88" s="373"/>
      <c r="H88" s="304"/>
    </row>
    <row r="89" spans="1:9" ht="38.25" customHeight="1" thickBot="1" x14ac:dyDescent="0.3">
      <c r="A89" s="369"/>
      <c r="B89" s="1"/>
      <c r="C89" s="40" t="b">
        <v>1</v>
      </c>
      <c r="D89" s="206" t="str">
        <f>IF(C89=TRUE, "2", "0")</f>
        <v>2</v>
      </c>
      <c r="E89" s="264"/>
      <c r="F89" s="17"/>
      <c r="G89" s="373"/>
      <c r="H89" s="318"/>
    </row>
    <row r="90" spans="1:9" ht="42" customHeight="1" x14ac:dyDescent="0.25">
      <c r="A90" s="320" t="s">
        <v>182</v>
      </c>
      <c r="B90" s="51"/>
      <c r="C90" s="37">
        <v>2</v>
      </c>
      <c r="D90" s="38">
        <f>IF($C$90=1, 0, 0)</f>
        <v>0</v>
      </c>
      <c r="E90" s="266"/>
      <c r="F90" s="39">
        <f>D90+D91</f>
        <v>4</v>
      </c>
      <c r="G90" s="476" t="s">
        <v>183</v>
      </c>
      <c r="H90" s="303" t="s">
        <v>451</v>
      </c>
    </row>
    <row r="91" spans="1:9" ht="30" customHeight="1" x14ac:dyDescent="0.25">
      <c r="A91" s="474"/>
      <c r="B91" s="1"/>
      <c r="C91" s="40"/>
      <c r="D91" s="16">
        <f>IF($C$90=2,4, 0)</f>
        <v>4</v>
      </c>
      <c r="E91" s="264"/>
      <c r="F91" s="17"/>
      <c r="G91" s="373"/>
      <c r="H91" s="304"/>
    </row>
    <row r="92" spans="1:9" ht="32.450000000000003" customHeight="1" thickBot="1" x14ac:dyDescent="0.3">
      <c r="A92" s="475"/>
      <c r="B92" s="52"/>
      <c r="C92" s="41"/>
      <c r="D92" s="42"/>
      <c r="E92" s="265"/>
      <c r="F92" s="43"/>
      <c r="G92" s="375"/>
      <c r="H92" s="305"/>
    </row>
    <row r="93" spans="1:9" ht="30" customHeight="1" thickBot="1" x14ac:dyDescent="0.3">
      <c r="A93" s="477" t="s">
        <v>184</v>
      </c>
      <c r="B93" s="478"/>
      <c r="C93" s="478"/>
      <c r="D93" s="478"/>
      <c r="E93" s="478"/>
      <c r="F93" s="207">
        <f>F64+F74+F83+F85+F90</f>
        <v>15.75</v>
      </c>
      <c r="G93" s="72"/>
      <c r="H93" s="72"/>
    </row>
    <row r="94" spans="1:9" ht="30" customHeight="1" x14ac:dyDescent="0.25"/>
    <row r="95" spans="1:9" ht="30" customHeight="1" x14ac:dyDescent="0.25">
      <c r="A95" s="12" t="s">
        <v>185</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8">
    <mergeCell ref="A1:H1"/>
    <mergeCell ref="A2:H2"/>
    <mergeCell ref="A3:F3"/>
    <mergeCell ref="A4:A7"/>
    <mergeCell ref="G4:G7"/>
    <mergeCell ref="H4:H7"/>
    <mergeCell ref="A28:F28"/>
    <mergeCell ref="A8:A10"/>
    <mergeCell ref="G8:G10"/>
    <mergeCell ref="H8:H10"/>
    <mergeCell ref="A11:A12"/>
    <mergeCell ref="G11:G12"/>
    <mergeCell ref="H11:H12"/>
    <mergeCell ref="A13:A25"/>
    <mergeCell ref="G13:G25"/>
    <mergeCell ref="H13:H25"/>
    <mergeCell ref="A26:E26"/>
    <mergeCell ref="F27:H27"/>
    <mergeCell ref="A44:F44"/>
    <mergeCell ref="A29:A30"/>
    <mergeCell ref="G29:G30"/>
    <mergeCell ref="H29:H30"/>
    <mergeCell ref="A31:A35"/>
    <mergeCell ref="G31:G35"/>
    <mergeCell ref="H31:H35"/>
    <mergeCell ref="A36:A41"/>
    <mergeCell ref="G36:G41"/>
    <mergeCell ref="H36:H41"/>
    <mergeCell ref="A42:E42"/>
    <mergeCell ref="B43:H43"/>
    <mergeCell ref="A63:F63"/>
    <mergeCell ref="A45:A51"/>
    <mergeCell ref="G45:G51"/>
    <mergeCell ref="H45:H51"/>
    <mergeCell ref="A52:A56"/>
    <mergeCell ref="G52:G56"/>
    <mergeCell ref="H52:H56"/>
    <mergeCell ref="A57:A60"/>
    <mergeCell ref="G57:G60"/>
    <mergeCell ref="H57:H60"/>
    <mergeCell ref="A61:E61"/>
    <mergeCell ref="F62:H62"/>
    <mergeCell ref="A64:A73"/>
    <mergeCell ref="G64:G73"/>
    <mergeCell ref="H64:H73"/>
    <mergeCell ref="A74:A82"/>
    <mergeCell ref="G74:G82"/>
    <mergeCell ref="H74:H82"/>
    <mergeCell ref="A90:A92"/>
    <mergeCell ref="G90:G92"/>
    <mergeCell ref="H90:H92"/>
    <mergeCell ref="A93:E93"/>
    <mergeCell ref="A83:A84"/>
    <mergeCell ref="G83:G84"/>
    <mergeCell ref="H83:H84"/>
    <mergeCell ref="A85:A89"/>
    <mergeCell ref="G85:G89"/>
    <mergeCell ref="H85:H89"/>
  </mergeCells>
  <conditionalFormatting sqref="B47:B51">
    <cfRule type="expression" dxfId="13" priority="2">
      <formula>AND($C$45&lt;&gt;2, C47=TRUE)</formula>
    </cfRule>
  </conditionalFormatting>
  <conditionalFormatting sqref="B66:B73">
    <cfRule type="expression" dxfId="12" priority="1">
      <formula>AND($C$64&lt;&gt;2, C66=TRUE)</formula>
    </cfRule>
  </conditionalFormatting>
  <hyperlinks>
    <hyperlink ref="G11" r:id="rId1" display="http://www.mcc.gov/pages/selection/scorecards"/>
    <hyperlink ref="G90" r:id="rId2" display="http://apps.who.int/hiv/amds/price/hdd/"/>
  </hyperlinks>
  <pageMargins left="0.7" right="0.7" top="0.75" bottom="0.75" header="0.3" footer="0.3"/>
  <pageSetup scale="79" fitToHeight="0" orientation="landscape" r:id="rId3"/>
  <drawing r:id="rId4"/>
  <legacyDrawing r:id="rId5"/>
  <mc:AlternateContent xmlns:mc="http://schemas.openxmlformats.org/markup-compatibility/2006">
    <mc:Choice Requires="x14">
      <controls>
        <mc:AlternateContent xmlns:mc="http://schemas.openxmlformats.org/markup-compatibility/2006">
          <mc:Choice Requires="x14">
            <control shapeId="49153" r:id="rId6"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49154" r:id="rId7"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49155" r:id="rId8"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49156" r:id="rId9"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49157" r:id="rId10"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49158" r:id="rId11"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49159" r:id="rId12"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49160" r:id="rId13"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49161" r:id="rId14"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49162" r:id="rId15"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49163" r:id="rId16"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49164" r:id="rId17"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49165" r:id="rId18"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49166" r:id="rId19"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49167" r:id="rId20"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49168" r:id="rId21"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49169" r:id="rId22"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49170" r:id="rId23"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49171" r:id="rId24"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49172" r:id="rId25"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49173" r:id="rId26"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49174" r:id="rId27"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49175" r:id="rId28"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49176" r:id="rId29"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49177" r:id="rId30"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49178" r:id="rId31"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49179" r:id="rId32"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49180" r:id="rId33"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49181" r:id="rId34"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49182" r:id="rId35"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49183" r:id="rId36"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49184" r:id="rId37"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49185" r:id="rId38"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49186" r:id="rId39"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49187" r:id="rId40"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49188" r:id="rId41"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49189" r:id="rId42"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49190" r:id="rId43"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49191" r:id="rId44"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49192" r:id="rId45"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49193" r:id="rId46"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49194" r:id="rId47"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49195" r:id="rId48"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49196" r:id="rId49"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49197" r:id="rId50"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49198" r:id="rId51"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49199" r:id="rId52"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49200" r:id="rId53"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49201" r:id="rId54"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49202" r:id="rId55"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49203" r:id="rId56"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49204" r:id="rId57"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49205" r:id="rId58"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49206" r:id="rId59"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49207" r:id="rId60"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49208" r:id="rId61"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49209" r:id="rId62"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49210" r:id="rId63"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49211" r:id="rId64"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49212" r:id="rId65"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49213" r:id="rId66"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49214" r:id="rId67"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49215" r:id="rId68"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49216" r:id="rId69"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49217" r:id="rId70"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49218" r:id="rId71"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49219" r:id="rId72"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49220" r:id="rId73"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49221" r:id="rId74"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49222" r:id="rId75"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49223" r:id="rId76"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49224" r:id="rId77"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49225" r:id="rId78"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49226" r:id="rId79"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49227" r:id="rId80" name="Option Button 75">
              <controlPr defaultSize="0" autoFill="0" autoLine="0" autoPict="0">
                <anchor moveWithCells="1">
                  <from>
                    <xdr:col>1</xdr:col>
                    <xdr:colOff>161925</xdr:colOff>
                    <xdr:row>82</xdr:row>
                    <xdr:rowOff>133350</xdr:rowOff>
                  </from>
                  <to>
                    <xdr:col>1</xdr:col>
                    <xdr:colOff>1704975</xdr:colOff>
                    <xdr:row>82</xdr:row>
                    <xdr:rowOff>457200</xdr:rowOff>
                  </to>
                </anchor>
              </controlPr>
            </control>
          </mc:Choice>
        </mc:AlternateContent>
        <mc:AlternateContent xmlns:mc="http://schemas.openxmlformats.org/markup-compatibility/2006">
          <mc:Choice Requires="x14">
            <control shapeId="49228" r:id="rId81"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49229" r:id="rId82" name="Group Box 77">
              <controlPr defaultSize="0" autoFill="0" autoPict="0">
                <anchor moveWithCells="1">
                  <from>
                    <xdr:col>1</xdr:col>
                    <xdr:colOff>9525</xdr:colOff>
                    <xdr:row>83</xdr:row>
                    <xdr:rowOff>504825</xdr:rowOff>
                  </from>
                  <to>
                    <xdr:col>2</xdr:col>
                    <xdr:colOff>0</xdr:colOff>
                    <xdr:row>88</xdr:row>
                    <xdr:rowOff>476250</xdr:rowOff>
                  </to>
                </anchor>
              </controlPr>
            </control>
          </mc:Choice>
        </mc:AlternateContent>
        <mc:AlternateContent xmlns:mc="http://schemas.openxmlformats.org/markup-compatibility/2006">
          <mc:Choice Requires="x14">
            <control shapeId="49230" r:id="rId83"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49231" r:id="rId84"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49232" r:id="rId85" name="Group Box 80">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49233" r:id="rId86"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49234" r:id="rId87"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49235" r:id="rId88"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49236" r:id="rId89"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49237" r:id="rId90"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49238" r:id="rId91"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49239" r:id="rId92"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49240" r:id="rId93"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topLeftCell="A31" zoomScaleNormal="80" zoomScaleSheetLayoutView="100" workbookViewId="0">
      <selection activeCell="H23" sqref="H23:H27"/>
    </sheetView>
  </sheetViews>
  <sheetFormatPr defaultRowHeight="15" x14ac:dyDescent="0.25"/>
  <cols>
    <col min="1" max="1" width="39.140625" style="35" customWidth="1"/>
    <col min="2" max="2" width="50" style="35" customWidth="1"/>
    <col min="3" max="4" width="9.140625" style="35" hidden="1" customWidth="1"/>
    <col min="5" max="5" width="10.28515625" style="35" customWidth="1"/>
    <col min="6" max="6" width="9.140625" style="35"/>
    <col min="7" max="7" width="19.28515625" style="47" customWidth="1"/>
    <col min="8" max="8" width="17.28515625" style="282" customWidth="1"/>
    <col min="9" max="16384" width="9.140625" style="35"/>
  </cols>
  <sheetData>
    <row r="1" spans="1:10" ht="30" customHeight="1" thickBot="1" x14ac:dyDescent="0.4">
      <c r="A1" s="506" t="s">
        <v>386</v>
      </c>
      <c r="B1" s="507"/>
      <c r="C1" s="507"/>
      <c r="D1" s="507"/>
      <c r="E1" s="507"/>
      <c r="F1" s="507"/>
      <c r="G1" s="507"/>
      <c r="H1" s="508"/>
    </row>
    <row r="2" spans="1:10" ht="51" customHeight="1" thickBot="1" x14ac:dyDescent="0.3">
      <c r="A2" s="320" t="s">
        <v>186</v>
      </c>
      <c r="B2" s="509"/>
      <c r="C2" s="509"/>
      <c r="D2" s="509"/>
      <c r="E2" s="509"/>
      <c r="F2" s="509"/>
      <c r="G2" s="509"/>
      <c r="H2" s="510"/>
    </row>
    <row r="3" spans="1:10" ht="60" customHeight="1" thickBot="1" x14ac:dyDescent="0.3">
      <c r="A3" s="320" t="s">
        <v>387</v>
      </c>
      <c r="B3" s="509"/>
      <c r="C3" s="509"/>
      <c r="D3" s="509"/>
      <c r="E3" s="509"/>
      <c r="F3" s="511"/>
      <c r="G3" s="208" t="s">
        <v>102</v>
      </c>
      <c r="H3" s="277" t="s">
        <v>362</v>
      </c>
    </row>
    <row r="4" spans="1:10" ht="43.5" customHeight="1" x14ac:dyDescent="0.25">
      <c r="A4" s="320" t="s">
        <v>409</v>
      </c>
      <c r="B4" s="37"/>
      <c r="C4" s="37">
        <v>5</v>
      </c>
      <c r="D4" s="209" t="str">
        <f>IF($C$4=1, "8", "0")</f>
        <v>0</v>
      </c>
      <c r="E4" s="253" t="s">
        <v>128</v>
      </c>
      <c r="F4" s="210">
        <f>D4+D5+D6+D7+D8+D9</f>
        <v>1</v>
      </c>
      <c r="G4" s="326" t="s">
        <v>187</v>
      </c>
      <c r="H4" s="329"/>
    </row>
    <row r="5" spans="1:10" ht="43.5" customHeight="1" x14ac:dyDescent="0.25">
      <c r="A5" s="321"/>
      <c r="B5" s="40"/>
      <c r="C5" s="40"/>
      <c r="D5" s="211" t="str">
        <f>IF($C$4=2, "7", "0")</f>
        <v>0</v>
      </c>
      <c r="E5" s="256"/>
      <c r="F5" s="17"/>
      <c r="G5" s="327"/>
      <c r="H5" s="330"/>
    </row>
    <row r="6" spans="1:10" ht="43.5" customHeight="1" x14ac:dyDescent="0.25">
      <c r="A6" s="321"/>
      <c r="B6" s="40"/>
      <c r="C6" s="40"/>
      <c r="D6" s="211" t="str">
        <f>IF($C$4=3, "6", "0")</f>
        <v>0</v>
      </c>
      <c r="E6" s="256"/>
      <c r="F6" s="212"/>
      <c r="G6" s="327"/>
      <c r="H6" s="330"/>
    </row>
    <row r="7" spans="1:10" ht="43.5" customHeight="1" x14ac:dyDescent="0.25">
      <c r="A7" s="321"/>
      <c r="B7" s="40"/>
      <c r="C7" s="40"/>
      <c r="D7" s="211" t="str">
        <f>IF($C$4=4, "2", "0")</f>
        <v>0</v>
      </c>
      <c r="E7" s="256"/>
      <c r="F7" s="17"/>
      <c r="G7" s="327"/>
      <c r="H7" s="330"/>
    </row>
    <row r="8" spans="1:10" ht="43.5" customHeight="1" x14ac:dyDescent="0.25">
      <c r="A8" s="321"/>
      <c r="B8" s="40"/>
      <c r="C8" s="40"/>
      <c r="D8" s="211" t="str">
        <f>IF($C$4=5, "1", "0")</f>
        <v>1</v>
      </c>
      <c r="E8" s="256"/>
      <c r="F8" s="17"/>
      <c r="G8" s="327"/>
      <c r="H8" s="330"/>
    </row>
    <row r="9" spans="1:10" ht="43.5" customHeight="1" thickBot="1" x14ac:dyDescent="0.3">
      <c r="A9" s="321"/>
      <c r="B9" s="54"/>
      <c r="C9" s="40"/>
      <c r="D9" s="211" t="str">
        <f>IF($C$4=6, "0", "0")</f>
        <v>0</v>
      </c>
      <c r="E9" s="256"/>
      <c r="F9" s="17"/>
      <c r="G9" s="328"/>
      <c r="H9" s="500"/>
    </row>
    <row r="10" spans="1:10" ht="44.25" customHeight="1" x14ac:dyDescent="0.25">
      <c r="A10" s="320" t="s">
        <v>188</v>
      </c>
      <c r="B10" s="37"/>
      <c r="C10" s="37">
        <v>2</v>
      </c>
      <c r="D10" s="38" t="str">
        <f>IF(C10=1, "0", "0")</f>
        <v>0</v>
      </c>
      <c r="E10" s="253" t="s">
        <v>130</v>
      </c>
      <c r="F10" s="210">
        <f>IF(C10=2, D12+D13+D14, 0)</f>
        <v>6</v>
      </c>
      <c r="G10" s="326" t="s">
        <v>429</v>
      </c>
      <c r="H10" s="329" t="s">
        <v>452</v>
      </c>
    </row>
    <row r="11" spans="1:10" ht="38.25" customHeight="1" x14ac:dyDescent="0.25">
      <c r="A11" s="321"/>
      <c r="B11" s="40"/>
      <c r="C11" s="40"/>
      <c r="D11" s="211" t="str">
        <f>IF(C10=2, "0", "0")</f>
        <v>0</v>
      </c>
      <c r="E11" s="256"/>
      <c r="F11" s="17"/>
      <c r="G11" s="327"/>
      <c r="H11" s="330"/>
    </row>
    <row r="12" spans="1:10" ht="28.5" customHeight="1" x14ac:dyDescent="0.25">
      <c r="A12" s="321"/>
      <c r="B12" s="40"/>
      <c r="C12" s="40" t="b">
        <v>1</v>
      </c>
      <c r="D12" s="211" t="str">
        <f>IF(C12=TRUE, "2", "0")</f>
        <v>2</v>
      </c>
      <c r="E12" s="256" t="str">
        <f>IF(AND($C$10&lt;&gt;2, C12=TRUE),"ERROR", "")</f>
        <v/>
      </c>
      <c r="F12" s="17"/>
      <c r="G12" s="327"/>
      <c r="H12" s="330"/>
      <c r="J12" s="213"/>
    </row>
    <row r="13" spans="1:10" ht="26.25" customHeight="1" x14ac:dyDescent="0.25">
      <c r="A13" s="321"/>
      <c r="B13" s="40"/>
      <c r="C13" s="40" t="b">
        <v>1</v>
      </c>
      <c r="D13" s="211" t="str">
        <f>IF(C13=TRUE, "2", "0")</f>
        <v>2</v>
      </c>
      <c r="E13" s="256" t="str">
        <f t="shared" ref="E13:E14" si="0">IF(AND($C$10&lt;&gt;2, C13=TRUE),"ERROR", "")</f>
        <v/>
      </c>
      <c r="F13" s="17"/>
      <c r="G13" s="327"/>
      <c r="H13" s="330"/>
    </row>
    <row r="14" spans="1:10" ht="27" customHeight="1" thickBot="1" x14ac:dyDescent="0.3">
      <c r="A14" s="321"/>
      <c r="B14" s="40"/>
      <c r="C14" s="40" t="b">
        <v>1</v>
      </c>
      <c r="D14" s="211" t="str">
        <f>IF(C14=TRUE, "2", "0")</f>
        <v>2</v>
      </c>
      <c r="E14" s="256" t="str">
        <f t="shared" si="0"/>
        <v/>
      </c>
      <c r="F14" s="17"/>
      <c r="G14" s="327"/>
      <c r="H14" s="500"/>
    </row>
    <row r="15" spans="1:10" ht="45" customHeight="1" x14ac:dyDescent="0.25">
      <c r="A15" s="320" t="s">
        <v>189</v>
      </c>
      <c r="B15" s="37"/>
      <c r="C15" s="37">
        <v>2</v>
      </c>
      <c r="D15" s="38" t="str">
        <f>IF(C15=1, "0", "0")</f>
        <v>0</v>
      </c>
      <c r="E15" s="253" t="s">
        <v>131</v>
      </c>
      <c r="F15" s="210">
        <f>IF(C15=2, D17+D18+D19, 0)</f>
        <v>2</v>
      </c>
      <c r="G15" s="326" t="s">
        <v>429</v>
      </c>
      <c r="H15" s="329"/>
      <c r="I15" s="214"/>
    </row>
    <row r="16" spans="1:10" ht="38.25" customHeight="1" x14ac:dyDescent="0.25">
      <c r="A16" s="321"/>
      <c r="B16" s="40"/>
      <c r="C16" s="40"/>
      <c r="D16" s="16" t="str">
        <f>IF(C15=2, "0", "0")</f>
        <v>0</v>
      </c>
      <c r="E16" s="256"/>
      <c r="F16" s="17"/>
      <c r="G16" s="327"/>
      <c r="H16" s="330"/>
    </row>
    <row r="17" spans="1:8" ht="24.75" customHeight="1" x14ac:dyDescent="0.25">
      <c r="A17" s="321"/>
      <c r="B17" s="40"/>
      <c r="C17" s="40" t="b">
        <v>0</v>
      </c>
      <c r="D17" s="211" t="str">
        <f>IF(C17=TRUE, "2", "0")</f>
        <v>0</v>
      </c>
      <c r="E17" s="256" t="str">
        <f>IF(AND($C$15&lt;&gt;2, C17=TRUE),"ERROR", "")</f>
        <v/>
      </c>
      <c r="F17" s="17"/>
      <c r="G17" s="327"/>
      <c r="H17" s="330"/>
    </row>
    <row r="18" spans="1:8" ht="26.25" customHeight="1" x14ac:dyDescent="0.25">
      <c r="A18" s="321"/>
      <c r="B18" s="40"/>
      <c r="C18" s="40" t="b">
        <v>0</v>
      </c>
      <c r="D18" s="211" t="str">
        <f>IF(C18=TRUE, "2", "0")</f>
        <v>0</v>
      </c>
      <c r="E18" s="256" t="str">
        <f t="shared" ref="E18:E19" si="1">IF(AND($C$15&lt;&gt;2, C18=TRUE),"ERROR", "")</f>
        <v/>
      </c>
      <c r="F18" s="17"/>
      <c r="G18" s="327"/>
      <c r="H18" s="330"/>
    </row>
    <row r="19" spans="1:8" ht="30" customHeight="1" thickBot="1" x14ac:dyDescent="0.3">
      <c r="A19" s="334"/>
      <c r="B19" s="41"/>
      <c r="C19" s="41" t="b">
        <v>1</v>
      </c>
      <c r="D19" s="215" t="str">
        <f>IF(C19=TRUE, "2", "0")</f>
        <v>2</v>
      </c>
      <c r="E19" s="257" t="str">
        <f t="shared" si="1"/>
        <v/>
      </c>
      <c r="F19" s="43"/>
      <c r="G19" s="328"/>
      <c r="H19" s="331"/>
    </row>
    <row r="20" spans="1:8" ht="15.75" thickBot="1" x14ac:dyDescent="0.3">
      <c r="A20" s="293" t="s">
        <v>388</v>
      </c>
      <c r="B20" s="294"/>
      <c r="C20" s="294"/>
      <c r="D20" s="294"/>
      <c r="E20" s="294"/>
      <c r="F20" s="205">
        <f>F4+F10+F15</f>
        <v>9</v>
      </c>
      <c r="G20" s="75"/>
      <c r="H20" s="280"/>
    </row>
    <row r="21" spans="1:8" ht="28.15" customHeight="1" thickBot="1" x14ac:dyDescent="0.3">
      <c r="A21" s="216"/>
      <c r="B21" s="501"/>
      <c r="C21" s="501"/>
      <c r="D21" s="501"/>
      <c r="E21" s="501"/>
      <c r="F21" s="501"/>
      <c r="G21" s="501"/>
      <c r="H21" s="501"/>
    </row>
    <row r="22" spans="1:8" ht="81" customHeight="1" thickBot="1" x14ac:dyDescent="0.3">
      <c r="A22" s="502" t="s">
        <v>190</v>
      </c>
      <c r="B22" s="336"/>
      <c r="C22" s="336"/>
      <c r="D22" s="336"/>
      <c r="E22" s="336"/>
      <c r="F22" s="503"/>
      <c r="G22" s="185" t="s">
        <v>102</v>
      </c>
      <c r="H22" s="277" t="s">
        <v>362</v>
      </c>
    </row>
    <row r="23" spans="1:8" ht="28.5" customHeight="1" x14ac:dyDescent="0.25">
      <c r="A23" s="504" t="s">
        <v>191</v>
      </c>
      <c r="B23" s="79"/>
      <c r="C23" s="37">
        <v>2</v>
      </c>
      <c r="D23" s="38" t="str">
        <f>IF(C23=1, "0", "0")</f>
        <v>0</v>
      </c>
      <c r="E23" s="267" t="s">
        <v>128</v>
      </c>
      <c r="F23" s="210">
        <f>D23+D24+D25+D26+D27</f>
        <v>0</v>
      </c>
      <c r="G23" s="326" t="s">
        <v>192</v>
      </c>
      <c r="H23" s="329"/>
    </row>
    <row r="24" spans="1:8" ht="28.5" customHeight="1" x14ac:dyDescent="0.25">
      <c r="A24" s="505"/>
      <c r="B24" s="40"/>
      <c r="C24" s="40"/>
      <c r="D24" s="16" t="str">
        <f>IF($C$23=2, "0", "0")</f>
        <v>0</v>
      </c>
      <c r="E24" s="256"/>
      <c r="F24" s="17"/>
      <c r="G24" s="327"/>
      <c r="H24" s="330"/>
    </row>
    <row r="25" spans="1:8" ht="26.25" customHeight="1" x14ac:dyDescent="0.25">
      <c r="A25" s="505"/>
      <c r="B25" s="40"/>
      <c r="C25" s="40"/>
      <c r="D25" s="16" t="str">
        <f>IF($C$23=3, "1", "0")</f>
        <v>0</v>
      </c>
      <c r="E25" s="256" t="str">
        <f>IF(AND($C$23&lt;&gt;3, C25=TRUE),"ERROR", "")</f>
        <v/>
      </c>
      <c r="F25" s="17"/>
      <c r="G25" s="327"/>
      <c r="H25" s="330"/>
    </row>
    <row r="26" spans="1:8" ht="27" customHeight="1" x14ac:dyDescent="0.25">
      <c r="A26" s="505"/>
      <c r="B26" s="40"/>
      <c r="C26" s="40"/>
      <c r="D26" s="16" t="str">
        <f>IF($C$23=4, "3", "0")</f>
        <v>0</v>
      </c>
      <c r="E26" s="256" t="str">
        <f t="shared" ref="E26:E27" si="2">IF(AND($C$23&lt;&gt;3, C26=TRUE),"ERROR", "")</f>
        <v/>
      </c>
      <c r="F26" s="17"/>
      <c r="G26" s="327"/>
      <c r="H26" s="330"/>
    </row>
    <row r="27" spans="1:8" ht="27" customHeight="1" thickBot="1" x14ac:dyDescent="0.3">
      <c r="A27" s="505"/>
      <c r="B27" s="40"/>
      <c r="C27" s="40"/>
      <c r="D27" s="16" t="str">
        <f>IF($C$23=5, "5", "0")</f>
        <v>0</v>
      </c>
      <c r="E27" s="256" t="str">
        <f t="shared" si="2"/>
        <v/>
      </c>
      <c r="F27" s="17"/>
      <c r="G27" s="327"/>
      <c r="H27" s="500"/>
    </row>
    <row r="28" spans="1:8" ht="37.5" customHeight="1" x14ac:dyDescent="0.25">
      <c r="A28" s="320" t="s">
        <v>193</v>
      </c>
      <c r="B28" s="217" t="s">
        <v>194</v>
      </c>
      <c r="C28" s="37"/>
      <c r="D28" s="38"/>
      <c r="E28" s="253"/>
      <c r="F28" s="39"/>
      <c r="G28" s="326" t="s">
        <v>192</v>
      </c>
      <c r="H28" s="329"/>
    </row>
    <row r="29" spans="1:8" ht="32.25" customHeight="1" x14ac:dyDescent="0.25">
      <c r="A29" s="474"/>
      <c r="B29" s="40"/>
      <c r="C29" s="40">
        <v>2</v>
      </c>
      <c r="D29" s="16" t="str">
        <f>IF(C29=1, "0", "0")</f>
        <v>0</v>
      </c>
      <c r="E29" s="268" t="s">
        <v>130</v>
      </c>
      <c r="F29" s="218">
        <f>IF($C$29=2,D30+D31+D32+D33, 0)</f>
        <v>4</v>
      </c>
      <c r="G29" s="327"/>
      <c r="H29" s="330"/>
    </row>
    <row r="30" spans="1:8" ht="30.75" customHeight="1" x14ac:dyDescent="0.25">
      <c r="A30" s="474"/>
      <c r="B30" s="40"/>
      <c r="C30" s="40"/>
      <c r="D30" s="16" t="str">
        <f>IF(C29=2, "2", "0")</f>
        <v>2</v>
      </c>
      <c r="E30" s="256"/>
      <c r="F30" s="17"/>
      <c r="G30" s="327"/>
      <c r="H30" s="330"/>
    </row>
    <row r="31" spans="1:8" ht="31.5" customHeight="1" x14ac:dyDescent="0.25">
      <c r="A31" s="474"/>
      <c r="B31" s="40"/>
      <c r="C31" s="40" t="b">
        <v>1</v>
      </c>
      <c r="D31" s="16" t="str">
        <f>IF(AND($C$29=2, C31=TRUE), "1", "0")</f>
        <v>1</v>
      </c>
      <c r="E31" s="256" t="str">
        <f>IF(AND($C$29&lt;&gt;2, C31=TRUE),"ERROR", "")</f>
        <v/>
      </c>
      <c r="F31" s="17"/>
      <c r="G31" s="327"/>
      <c r="H31" s="330"/>
    </row>
    <row r="32" spans="1:8" ht="37.5" customHeight="1" x14ac:dyDescent="0.25">
      <c r="A32" s="474"/>
      <c r="B32" s="40"/>
      <c r="C32" s="40" t="b">
        <v>1</v>
      </c>
      <c r="D32" s="16" t="str">
        <f t="shared" ref="D32:D33" si="3">IF(AND($C$29=2, C32=TRUE), "1", "0")</f>
        <v>1</v>
      </c>
      <c r="E32" s="256" t="str">
        <f t="shared" ref="E32:E33" si="4">IF(AND($C$29&lt;&gt;2, C32=TRUE),"ERROR", "")</f>
        <v/>
      </c>
      <c r="F32" s="17"/>
      <c r="G32" s="327"/>
      <c r="H32" s="330"/>
    </row>
    <row r="33" spans="1:8" ht="34.5" customHeight="1" thickBot="1" x14ac:dyDescent="0.3">
      <c r="A33" s="474"/>
      <c r="B33" s="40"/>
      <c r="C33" s="40" t="b">
        <v>0</v>
      </c>
      <c r="D33" s="16" t="str">
        <f t="shared" si="3"/>
        <v>0</v>
      </c>
      <c r="E33" s="256" t="str">
        <f t="shared" si="4"/>
        <v/>
      </c>
      <c r="F33" s="17"/>
      <c r="G33" s="328"/>
      <c r="H33" s="500"/>
    </row>
    <row r="34" spans="1:8" ht="30" customHeight="1" x14ac:dyDescent="0.25">
      <c r="A34" s="320" t="s">
        <v>195</v>
      </c>
      <c r="B34" s="217" t="s">
        <v>196</v>
      </c>
      <c r="C34" s="37"/>
      <c r="D34" s="38"/>
      <c r="E34" s="253"/>
      <c r="F34" s="39"/>
      <c r="G34" s="326" t="s">
        <v>453</v>
      </c>
      <c r="H34" s="329"/>
    </row>
    <row r="35" spans="1:8" ht="30.75" customHeight="1" x14ac:dyDescent="0.25">
      <c r="A35" s="321"/>
      <c r="B35" s="40"/>
      <c r="C35" s="40">
        <v>3</v>
      </c>
      <c r="D35" s="16" t="str">
        <f>IF(C35=1, "0", "0")</f>
        <v>0</v>
      </c>
      <c r="E35" s="268" t="s">
        <v>131</v>
      </c>
      <c r="F35" s="218">
        <f>IF($C$35=2,1,IF($C$35=3,D37+D38+D39+D40+D41+D42+D43+D44+D45, 0))</f>
        <v>6</v>
      </c>
      <c r="G35" s="327"/>
      <c r="H35" s="330"/>
    </row>
    <row r="36" spans="1:8" ht="49.5" customHeight="1" x14ac:dyDescent="0.25">
      <c r="A36" s="321"/>
      <c r="B36" s="40"/>
      <c r="C36" s="40"/>
      <c r="D36" s="16" t="str">
        <f>IF(C35=2, "1", "0")</f>
        <v>0</v>
      </c>
      <c r="E36" s="256"/>
      <c r="F36" s="17"/>
      <c r="G36" s="327"/>
      <c r="H36" s="330"/>
    </row>
    <row r="37" spans="1:8" ht="41.25" customHeight="1" x14ac:dyDescent="0.25">
      <c r="A37" s="321"/>
      <c r="B37" s="40"/>
      <c r="C37" s="40"/>
      <c r="D37" s="16" t="str">
        <f>IF(C35=3, "2", "0")</f>
        <v>2</v>
      </c>
      <c r="E37" s="256"/>
      <c r="F37" s="17"/>
      <c r="G37" s="327"/>
      <c r="H37" s="330"/>
    </row>
    <row r="38" spans="1:8" ht="35.25" customHeight="1" x14ac:dyDescent="0.25">
      <c r="A38" s="321"/>
      <c r="B38" s="40"/>
      <c r="C38" s="40" t="b">
        <v>1</v>
      </c>
      <c r="D38" s="16" t="str">
        <f>IF(AND($C$35=3, C38=TRUE), ".5", "0")</f>
        <v>.5</v>
      </c>
      <c r="E38" s="256" t="str">
        <f>IF(AND($C$35&lt;&gt;3, C38=TRUE),"ERROR", "")</f>
        <v/>
      </c>
      <c r="F38" s="17"/>
      <c r="G38" s="327"/>
      <c r="H38" s="330"/>
    </row>
    <row r="39" spans="1:8" ht="32.25" customHeight="1" x14ac:dyDescent="0.25">
      <c r="A39" s="321"/>
      <c r="B39" s="40"/>
      <c r="C39" s="40" t="b">
        <v>1</v>
      </c>
      <c r="D39" s="16" t="str">
        <f t="shared" ref="D39:D45" si="5">IF(AND($C$35=3, C39=TRUE), ".5", "0")</f>
        <v>.5</v>
      </c>
      <c r="E39" s="256" t="str">
        <f t="shared" ref="E39:E45" si="6">IF(AND($C$35&lt;&gt;3, C39=TRUE),"ERROR", "")</f>
        <v/>
      </c>
      <c r="F39" s="17"/>
      <c r="G39" s="327"/>
      <c r="H39" s="330"/>
    </row>
    <row r="40" spans="1:8" ht="33.75" customHeight="1" x14ac:dyDescent="0.25">
      <c r="A40" s="321"/>
      <c r="B40" s="40"/>
      <c r="C40" s="40" t="b">
        <v>1</v>
      </c>
      <c r="D40" s="16" t="str">
        <f t="shared" si="5"/>
        <v>.5</v>
      </c>
      <c r="E40" s="256" t="str">
        <f t="shared" si="6"/>
        <v/>
      </c>
      <c r="F40" s="17"/>
      <c r="G40" s="327"/>
      <c r="H40" s="330"/>
    </row>
    <row r="41" spans="1:8" ht="32.25" customHeight="1" x14ac:dyDescent="0.25">
      <c r="A41" s="321"/>
      <c r="B41" s="40"/>
      <c r="C41" s="40" t="b">
        <v>1</v>
      </c>
      <c r="D41" s="16" t="str">
        <f t="shared" si="5"/>
        <v>.5</v>
      </c>
      <c r="E41" s="256" t="str">
        <f t="shared" si="6"/>
        <v/>
      </c>
      <c r="F41" s="17"/>
      <c r="G41" s="327"/>
      <c r="H41" s="330"/>
    </row>
    <row r="42" spans="1:8" ht="31.5" customHeight="1" x14ac:dyDescent="0.25">
      <c r="A42" s="321"/>
      <c r="B42" s="40"/>
      <c r="C42" s="40" t="b">
        <v>1</v>
      </c>
      <c r="D42" s="16" t="str">
        <f t="shared" si="5"/>
        <v>.5</v>
      </c>
      <c r="E42" s="256" t="str">
        <f t="shared" si="6"/>
        <v/>
      </c>
      <c r="F42" s="17"/>
      <c r="G42" s="327"/>
      <c r="H42" s="330"/>
    </row>
    <row r="43" spans="1:8" ht="30" customHeight="1" x14ac:dyDescent="0.25">
      <c r="A43" s="321"/>
      <c r="B43" s="40"/>
      <c r="C43" s="40" t="b">
        <v>1</v>
      </c>
      <c r="D43" s="16" t="str">
        <f t="shared" si="5"/>
        <v>.5</v>
      </c>
      <c r="E43" s="256" t="str">
        <f t="shared" si="6"/>
        <v/>
      </c>
      <c r="F43" s="17"/>
      <c r="G43" s="327"/>
      <c r="H43" s="330"/>
    </row>
    <row r="44" spans="1:8" ht="30" customHeight="1" x14ac:dyDescent="0.25">
      <c r="A44" s="321"/>
      <c r="B44" s="40"/>
      <c r="C44" s="40" t="b">
        <v>1</v>
      </c>
      <c r="D44" s="16" t="str">
        <f t="shared" si="5"/>
        <v>.5</v>
      </c>
      <c r="E44" s="256" t="str">
        <f t="shared" si="6"/>
        <v/>
      </c>
      <c r="F44" s="17"/>
      <c r="G44" s="327"/>
      <c r="H44" s="330"/>
    </row>
    <row r="45" spans="1:8" ht="30" customHeight="1" thickBot="1" x14ac:dyDescent="0.3">
      <c r="A45" s="321"/>
      <c r="B45" s="40"/>
      <c r="C45" s="40" t="b">
        <v>1</v>
      </c>
      <c r="D45" s="16" t="str">
        <f t="shared" si="5"/>
        <v>.5</v>
      </c>
      <c r="E45" s="256" t="str">
        <f t="shared" si="6"/>
        <v/>
      </c>
      <c r="F45" s="17"/>
      <c r="G45" s="328"/>
      <c r="H45" s="500"/>
    </row>
    <row r="46" spans="1:8" ht="30" customHeight="1" x14ac:dyDescent="0.25">
      <c r="A46" s="320" t="s">
        <v>197</v>
      </c>
      <c r="B46" s="79"/>
      <c r="C46" s="37"/>
      <c r="D46" s="38"/>
      <c r="E46" s="253"/>
      <c r="F46" s="39"/>
      <c r="G46" s="495" t="s">
        <v>198</v>
      </c>
      <c r="H46" s="329"/>
    </row>
    <row r="47" spans="1:8" ht="48" customHeight="1" x14ac:dyDescent="0.25">
      <c r="A47" s="321"/>
      <c r="B47" s="40"/>
      <c r="C47" s="40">
        <v>1</v>
      </c>
      <c r="D47" s="16" t="str">
        <f>IF(C47=1, "0", "0")</f>
        <v>0</v>
      </c>
      <c r="E47" s="268" t="s">
        <v>132</v>
      </c>
      <c r="F47" s="218">
        <f>D47+D48+D49</f>
        <v>0</v>
      </c>
      <c r="G47" s="327"/>
      <c r="H47" s="330"/>
    </row>
    <row r="48" spans="1:8" ht="52.5" customHeight="1" x14ac:dyDescent="0.25">
      <c r="A48" s="321"/>
      <c r="B48" s="40"/>
      <c r="C48" s="40"/>
      <c r="D48" s="16" t="str">
        <f>IF(C47=2, "3", "0")</f>
        <v>0</v>
      </c>
      <c r="E48" s="256"/>
      <c r="F48" s="17"/>
      <c r="G48" s="327"/>
      <c r="H48" s="330"/>
    </row>
    <row r="49" spans="1:8" ht="61.5" customHeight="1" thickBot="1" x14ac:dyDescent="0.3">
      <c r="A49" s="321"/>
      <c r="B49" s="40"/>
      <c r="C49" s="40"/>
      <c r="D49" s="16" t="str">
        <f>IF(C47=3, "4", "0")</f>
        <v>0</v>
      </c>
      <c r="E49" s="257"/>
      <c r="F49" s="17"/>
      <c r="G49" s="496"/>
      <c r="H49" s="330"/>
    </row>
    <row r="50" spans="1:8" ht="26.25" customHeight="1" thickBot="1" x14ac:dyDescent="0.3">
      <c r="A50" s="497" t="s">
        <v>199</v>
      </c>
      <c r="B50" s="498"/>
      <c r="C50" s="498"/>
      <c r="D50" s="498"/>
      <c r="E50" s="498"/>
      <c r="F50" s="205">
        <f>F23+F29+F35+F47</f>
        <v>10</v>
      </c>
      <c r="G50" s="77"/>
      <c r="H50" s="281"/>
    </row>
    <row r="51" spans="1:8" ht="30" customHeight="1" x14ac:dyDescent="0.25"/>
    <row r="52" spans="1:8" ht="30" customHeight="1" x14ac:dyDescent="0.25">
      <c r="A52" s="499" t="s">
        <v>389</v>
      </c>
      <c r="B52" s="499"/>
      <c r="C52" s="499"/>
      <c r="D52" s="499"/>
      <c r="E52" s="499"/>
      <c r="F52" s="499"/>
      <c r="G52" s="499"/>
      <c r="H52" s="499"/>
    </row>
    <row r="53" spans="1:8" ht="30" customHeight="1" x14ac:dyDescent="0.25"/>
    <row r="223" spans="3:3" x14ac:dyDescent="0.25">
      <c r="C223" s="35" t="b">
        <v>1</v>
      </c>
    </row>
  </sheetData>
  <sheetProtection password="CDBA" sheet="1" scenarios="1" formatCells="0" formatColumns="0" formatRows="0"/>
  <mergeCells count="29">
    <mergeCell ref="A1:H1"/>
    <mergeCell ref="A2:H2"/>
    <mergeCell ref="A3:F3"/>
    <mergeCell ref="A4:A9"/>
    <mergeCell ref="G4:G9"/>
    <mergeCell ref="H4:H9"/>
    <mergeCell ref="A10:A14"/>
    <mergeCell ref="G10:G14"/>
    <mergeCell ref="H10:H14"/>
    <mergeCell ref="A15:A19"/>
    <mergeCell ref="G15:G19"/>
    <mergeCell ref="H15:H19"/>
    <mergeCell ref="A20:E20"/>
    <mergeCell ref="B21:H21"/>
    <mergeCell ref="A22:F22"/>
    <mergeCell ref="A23:A27"/>
    <mergeCell ref="G23:G27"/>
    <mergeCell ref="H23:H27"/>
    <mergeCell ref="A28:A33"/>
    <mergeCell ref="G28:G33"/>
    <mergeCell ref="H28:H33"/>
    <mergeCell ref="A34:A45"/>
    <mergeCell ref="G34:G45"/>
    <mergeCell ref="H34:H45"/>
    <mergeCell ref="A46:A49"/>
    <mergeCell ref="G46:G49"/>
    <mergeCell ref="H46:H49"/>
    <mergeCell ref="A50:E50"/>
    <mergeCell ref="A52:H52"/>
  </mergeCells>
  <conditionalFormatting sqref="B12:B14">
    <cfRule type="expression" dxfId="11" priority="5">
      <formula>AND($C$10&lt;&gt;2, C12=TRUE)</formula>
    </cfRule>
  </conditionalFormatting>
  <conditionalFormatting sqref="B17:B19">
    <cfRule type="expression" dxfId="10" priority="4">
      <formula>AND($C$15&lt;&gt;2, C17=TRUE)</formula>
    </cfRule>
  </conditionalFormatting>
  <conditionalFormatting sqref="B25:B27">
    <cfRule type="expression" dxfId="9" priority="3">
      <formula>AND($C$23&lt;&gt;3, C25=TRUE)</formula>
    </cfRule>
  </conditionalFormatting>
  <conditionalFormatting sqref="B31:C33">
    <cfRule type="expression" dxfId="8" priority="2">
      <formula>AND($C$29&lt;&gt;2, C31=TRUE)</formula>
    </cfRule>
  </conditionalFormatting>
  <conditionalFormatting sqref="B38:B45">
    <cfRule type="expression" dxfId="7" priority="1">
      <formula>AND($C$35&lt;&gt;3, C38=TRUE)</formula>
    </cfRule>
  </conditionalFormatting>
  <hyperlinks>
    <hyperlink ref="G46" r:id="rId1" display="http://civicus.org/eei/"/>
  </hyperlinks>
  <pageMargins left="0.7" right="0.7" top="0.75" bottom="0.75" header="0.3" footer="0.3"/>
  <pageSetup scale="84"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50177"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50178"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50179"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50180"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50181"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50182"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50183"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50184"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50185"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50186"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50187"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50188"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50189"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50190"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50191"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50192"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50193"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50194"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50195"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50196"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50197"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50198"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50199"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50200"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50201"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50202"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50203"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50204"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50205"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50206"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50207"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50208"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50209"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50210"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50211"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50212"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50213"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50214"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50215"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50216"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50217"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50218"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50219"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50220"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50221"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50222"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50223"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zoomScale="110" zoomScaleNormal="90" zoomScaleSheetLayoutView="110" workbookViewId="0">
      <selection activeCell="H63" sqref="H63"/>
    </sheetView>
  </sheetViews>
  <sheetFormatPr defaultRowHeight="15" x14ac:dyDescent="0.25"/>
  <cols>
    <col min="1" max="1" width="39.140625" style="34" customWidth="1"/>
    <col min="2" max="2" width="50" style="34" customWidth="1"/>
    <col min="3" max="4" width="9.140625" style="34" hidden="1" customWidth="1"/>
    <col min="5" max="5" width="10.28515625" style="34" customWidth="1"/>
    <col min="6" max="6" width="9.140625" style="34"/>
    <col min="7" max="7" width="18.42578125" style="34" customWidth="1"/>
    <col min="8" max="8" width="19.7109375" style="11" customWidth="1"/>
    <col min="9" max="16384" width="9.140625" style="34"/>
  </cols>
  <sheetData>
    <row r="1" spans="1:8" ht="30" customHeight="1" thickBot="1" x14ac:dyDescent="0.4">
      <c r="A1" s="506" t="s">
        <v>390</v>
      </c>
      <c r="B1" s="507"/>
      <c r="C1" s="507"/>
      <c r="D1" s="507"/>
      <c r="E1" s="507"/>
      <c r="F1" s="507"/>
      <c r="G1" s="507"/>
      <c r="H1" s="508"/>
    </row>
    <row r="2" spans="1:8" ht="40.5" customHeight="1" thickBot="1" x14ac:dyDescent="0.3">
      <c r="A2" s="518" t="s">
        <v>200</v>
      </c>
      <c r="B2" s="519"/>
      <c r="C2" s="519"/>
      <c r="D2" s="519"/>
      <c r="E2" s="519"/>
      <c r="F2" s="519"/>
      <c r="G2" s="519"/>
      <c r="H2" s="520"/>
    </row>
    <row r="3" spans="1:8" ht="60" customHeight="1" thickBot="1" x14ac:dyDescent="0.3">
      <c r="A3" s="320" t="s">
        <v>391</v>
      </c>
      <c r="B3" s="509"/>
      <c r="C3" s="509"/>
      <c r="D3" s="509"/>
      <c r="E3" s="509"/>
      <c r="F3" s="511"/>
      <c r="G3" s="208" t="s">
        <v>102</v>
      </c>
      <c r="H3" s="277" t="s">
        <v>362</v>
      </c>
    </row>
    <row r="4" spans="1:8" ht="30" customHeight="1" x14ac:dyDescent="0.25">
      <c r="A4" s="521" t="s">
        <v>201</v>
      </c>
      <c r="B4" s="246"/>
      <c r="C4" s="239">
        <v>2</v>
      </c>
      <c r="D4" s="38" t="str">
        <f>IF(C4=1, "6", "0")</f>
        <v>0</v>
      </c>
      <c r="E4" s="269" t="s">
        <v>128</v>
      </c>
      <c r="F4" s="210">
        <f>IF(C4=1, 6, IF(C4=2, 6-D5, 0))</f>
        <v>3</v>
      </c>
      <c r="G4" s="326" t="s">
        <v>454</v>
      </c>
      <c r="H4" s="329"/>
    </row>
    <row r="5" spans="1:8" ht="42" customHeight="1" x14ac:dyDescent="0.25">
      <c r="A5" s="522"/>
      <c r="B5" s="169"/>
      <c r="C5" s="169"/>
      <c r="D5" s="219">
        <f>D6+D7+D8+D9+D10+D11</f>
        <v>3</v>
      </c>
      <c r="E5" s="270"/>
      <c r="F5" s="220"/>
      <c r="G5" s="327"/>
      <c r="H5" s="330"/>
    </row>
    <row r="6" spans="1:8" ht="30" customHeight="1" x14ac:dyDescent="0.25">
      <c r="A6" s="522"/>
      <c r="B6" s="169"/>
      <c r="C6" s="169" t="b">
        <v>0</v>
      </c>
      <c r="D6" s="219" t="str">
        <f t="shared" ref="D6:D11" si="0">IF(AND($C$4=2,C6=TRUE), "1", "0")</f>
        <v>0</v>
      </c>
      <c r="E6" s="270" t="str">
        <f t="shared" ref="E6:E11" si="1">IF(AND($C$4&lt;&gt;2, C6=TRUE),"ERROR","")</f>
        <v/>
      </c>
      <c r="F6" s="220"/>
      <c r="G6" s="327"/>
      <c r="H6" s="330"/>
    </row>
    <row r="7" spans="1:8" ht="30" customHeight="1" x14ac:dyDescent="0.25">
      <c r="A7" s="522"/>
      <c r="B7" s="169"/>
      <c r="C7" s="169" t="b">
        <v>0</v>
      </c>
      <c r="D7" s="219" t="str">
        <f t="shared" si="0"/>
        <v>0</v>
      </c>
      <c r="E7" s="270" t="str">
        <f t="shared" si="1"/>
        <v/>
      </c>
      <c r="F7" s="220"/>
      <c r="G7" s="327"/>
      <c r="H7" s="330"/>
    </row>
    <row r="8" spans="1:8" ht="30" customHeight="1" x14ac:dyDescent="0.25">
      <c r="A8" s="522"/>
      <c r="B8" s="169"/>
      <c r="C8" s="169" t="b">
        <v>0</v>
      </c>
      <c r="D8" s="219" t="str">
        <f t="shared" si="0"/>
        <v>0</v>
      </c>
      <c r="E8" s="270" t="str">
        <f t="shared" si="1"/>
        <v/>
      </c>
      <c r="F8" s="220"/>
      <c r="G8" s="327"/>
      <c r="H8" s="330"/>
    </row>
    <row r="9" spans="1:8" ht="30" customHeight="1" x14ac:dyDescent="0.25">
      <c r="A9" s="522"/>
      <c r="B9" s="169"/>
      <c r="C9" s="169" t="b">
        <v>1</v>
      </c>
      <c r="D9" s="219" t="str">
        <f t="shared" si="0"/>
        <v>1</v>
      </c>
      <c r="E9" s="270" t="str">
        <f t="shared" si="1"/>
        <v/>
      </c>
      <c r="F9" s="220"/>
      <c r="G9" s="327"/>
      <c r="H9" s="330"/>
    </row>
    <row r="10" spans="1:8" ht="30" customHeight="1" x14ac:dyDescent="0.25">
      <c r="A10" s="522"/>
      <c r="B10" s="169"/>
      <c r="C10" s="169" t="b">
        <v>1</v>
      </c>
      <c r="D10" s="219" t="str">
        <f t="shared" si="0"/>
        <v>1</v>
      </c>
      <c r="E10" s="270" t="str">
        <f t="shared" si="1"/>
        <v/>
      </c>
      <c r="F10" s="220"/>
      <c r="G10" s="327"/>
      <c r="H10" s="330"/>
    </row>
    <row r="11" spans="1:8" ht="38.25" customHeight="1" thickBot="1" x14ac:dyDescent="0.3">
      <c r="A11" s="522"/>
      <c r="B11" s="169"/>
      <c r="C11" s="169" t="b">
        <v>1</v>
      </c>
      <c r="D11" s="219" t="str">
        <f t="shared" si="0"/>
        <v>1</v>
      </c>
      <c r="E11" s="270" t="str">
        <f t="shared" si="1"/>
        <v/>
      </c>
      <c r="F11" s="220"/>
      <c r="G11" s="328"/>
      <c r="H11" s="500"/>
    </row>
    <row r="12" spans="1:8" ht="30" customHeight="1" x14ac:dyDescent="0.25">
      <c r="A12" s="512" t="s">
        <v>392</v>
      </c>
      <c r="B12" s="246"/>
      <c r="C12" s="246">
        <v>1</v>
      </c>
      <c r="D12" s="38" t="str">
        <f>IF(C12=1, "0", "0")</f>
        <v>0</v>
      </c>
      <c r="E12" s="271" t="s">
        <v>130</v>
      </c>
      <c r="F12" s="221">
        <f>IF(AND(C12=2,D14+D15+D16+D17+D18+D19+D20+D21&gt;=6), 6, D14+D15+D16+D17+D18+D19+D20+D21)</f>
        <v>0</v>
      </c>
      <c r="G12" s="300" t="s">
        <v>202</v>
      </c>
      <c r="H12" s="329"/>
    </row>
    <row r="13" spans="1:8" ht="30" customHeight="1" x14ac:dyDescent="0.25">
      <c r="A13" s="513"/>
      <c r="B13" s="169"/>
      <c r="C13" s="169"/>
      <c r="D13" s="16"/>
      <c r="E13" s="270"/>
      <c r="F13" s="220"/>
      <c r="G13" s="301"/>
      <c r="H13" s="330"/>
    </row>
    <row r="14" spans="1:8" ht="30" customHeight="1" x14ac:dyDescent="0.25">
      <c r="A14" s="513"/>
      <c r="B14" s="169"/>
      <c r="C14" s="169" t="b">
        <v>0</v>
      </c>
      <c r="D14" s="219" t="str">
        <f t="shared" ref="D14:D21" si="2">IF(AND($C$12=2,C14=TRUE), "1", "0")</f>
        <v>0</v>
      </c>
      <c r="E14" s="256" t="str">
        <f t="shared" ref="E14:E21" si="3">IF(AND($C$12&lt;&gt;2, C14=TRUE),"ERROR","")</f>
        <v/>
      </c>
      <c r="F14" s="220"/>
      <c r="G14" s="301"/>
      <c r="H14" s="330"/>
    </row>
    <row r="15" spans="1:8" ht="30" customHeight="1" x14ac:dyDescent="0.25">
      <c r="A15" s="513"/>
      <c r="B15" s="169"/>
      <c r="C15" s="169" t="b">
        <v>0</v>
      </c>
      <c r="D15" s="219" t="str">
        <f t="shared" si="2"/>
        <v>0</v>
      </c>
      <c r="E15" s="256" t="str">
        <f t="shared" si="3"/>
        <v/>
      </c>
      <c r="F15" s="220"/>
      <c r="G15" s="301"/>
      <c r="H15" s="330"/>
    </row>
    <row r="16" spans="1:8" ht="30" customHeight="1" x14ac:dyDescent="0.25">
      <c r="A16" s="513"/>
      <c r="B16" s="169"/>
      <c r="C16" s="169" t="b">
        <v>0</v>
      </c>
      <c r="D16" s="219" t="str">
        <f t="shared" si="2"/>
        <v>0</v>
      </c>
      <c r="E16" s="256" t="str">
        <f t="shared" si="3"/>
        <v/>
      </c>
      <c r="F16" s="220"/>
      <c r="G16" s="301"/>
      <c r="H16" s="330"/>
    </row>
    <row r="17" spans="1:8" ht="30" customHeight="1" x14ac:dyDescent="0.25">
      <c r="A17" s="513"/>
      <c r="B17" s="169"/>
      <c r="C17" s="169" t="b">
        <v>0</v>
      </c>
      <c r="D17" s="219" t="str">
        <f t="shared" si="2"/>
        <v>0</v>
      </c>
      <c r="E17" s="256" t="str">
        <f t="shared" si="3"/>
        <v/>
      </c>
      <c r="F17" s="220"/>
      <c r="G17" s="301"/>
      <c r="H17" s="330"/>
    </row>
    <row r="18" spans="1:8" ht="30" customHeight="1" x14ac:dyDescent="0.25">
      <c r="A18" s="513"/>
      <c r="B18" s="169"/>
      <c r="C18" s="169" t="b">
        <v>0</v>
      </c>
      <c r="D18" s="219" t="str">
        <f t="shared" si="2"/>
        <v>0</v>
      </c>
      <c r="E18" s="256" t="str">
        <f t="shared" si="3"/>
        <v/>
      </c>
      <c r="F18" s="220"/>
      <c r="G18" s="301"/>
      <c r="H18" s="330"/>
    </row>
    <row r="19" spans="1:8" ht="30" customHeight="1" x14ac:dyDescent="0.25">
      <c r="A19" s="513"/>
      <c r="B19" s="169"/>
      <c r="C19" s="169" t="b">
        <v>0</v>
      </c>
      <c r="D19" s="219" t="str">
        <f t="shared" si="2"/>
        <v>0</v>
      </c>
      <c r="E19" s="256" t="str">
        <f t="shared" si="3"/>
        <v/>
      </c>
      <c r="F19" s="220"/>
      <c r="G19" s="301"/>
      <c r="H19" s="330"/>
    </row>
    <row r="20" spans="1:8" ht="30" customHeight="1" x14ac:dyDescent="0.25">
      <c r="A20" s="513"/>
      <c r="B20" s="169"/>
      <c r="C20" s="169" t="b">
        <v>0</v>
      </c>
      <c r="D20" s="219" t="str">
        <f t="shared" si="2"/>
        <v>0</v>
      </c>
      <c r="E20" s="256" t="str">
        <f t="shared" si="3"/>
        <v/>
      </c>
      <c r="F20" s="220"/>
      <c r="G20" s="301"/>
      <c r="H20" s="330"/>
    </row>
    <row r="21" spans="1:8" ht="30" customHeight="1" thickBot="1" x14ac:dyDescent="0.3">
      <c r="A21" s="513"/>
      <c r="B21" s="169"/>
      <c r="C21" s="169" t="b">
        <v>0</v>
      </c>
      <c r="D21" s="219" t="str">
        <f t="shared" si="2"/>
        <v>0</v>
      </c>
      <c r="E21" s="256" t="str">
        <f t="shared" si="3"/>
        <v/>
      </c>
      <c r="F21" s="220"/>
      <c r="G21" s="302"/>
      <c r="H21" s="500"/>
    </row>
    <row r="22" spans="1:8" ht="30" customHeight="1" x14ac:dyDescent="0.25">
      <c r="A22" s="320" t="s">
        <v>203</v>
      </c>
      <c r="B22" s="246"/>
      <c r="C22" s="246">
        <v>1</v>
      </c>
      <c r="D22" s="38" t="str">
        <f>IF(C22=1, "0", "0")</f>
        <v>0</v>
      </c>
      <c r="E22" s="271" t="s">
        <v>131</v>
      </c>
      <c r="F22" s="221">
        <f>IF($C$22=2,D23+D24+D25+D26+D27, 0)</f>
        <v>0</v>
      </c>
      <c r="G22" s="300" t="s">
        <v>204</v>
      </c>
      <c r="H22" s="329"/>
    </row>
    <row r="23" spans="1:8" ht="41.25" customHeight="1" x14ac:dyDescent="0.25">
      <c r="A23" s="321"/>
      <c r="B23" s="169"/>
      <c r="C23" s="169"/>
      <c r="D23" s="16"/>
      <c r="E23" s="270"/>
      <c r="F23" s="220"/>
      <c r="G23" s="301"/>
      <c r="H23" s="330"/>
    </row>
    <row r="24" spans="1:8" ht="36.75" customHeight="1" x14ac:dyDescent="0.25">
      <c r="A24" s="321"/>
      <c r="B24" s="169"/>
      <c r="C24" s="169" t="b">
        <v>0</v>
      </c>
      <c r="D24" s="219" t="str">
        <f>IF(AND($C$22=2,C24=TRUE), "1", "0")</f>
        <v>0</v>
      </c>
      <c r="E24" s="256" t="str">
        <f>IF(AND($C$22&lt;&gt;2, C24=TRUE),"ERROR","")</f>
        <v/>
      </c>
      <c r="F24" s="220"/>
      <c r="G24" s="301"/>
      <c r="H24" s="330"/>
    </row>
    <row r="25" spans="1:8" ht="30" customHeight="1" x14ac:dyDescent="0.25">
      <c r="A25" s="321"/>
      <c r="B25" s="169"/>
      <c r="C25" s="169" t="b">
        <v>0</v>
      </c>
      <c r="D25" s="219" t="str">
        <f>IF(AND($C$22=2,C25=TRUE), "1", "0")</f>
        <v>0</v>
      </c>
      <c r="E25" s="256" t="str">
        <f>IF(AND($C$22&lt;&gt;2, C25=TRUE),"ERROR","")</f>
        <v/>
      </c>
      <c r="F25" s="220"/>
      <c r="G25" s="301"/>
      <c r="H25" s="330"/>
    </row>
    <row r="26" spans="1:8" ht="36.75" customHeight="1" x14ac:dyDescent="0.25">
      <c r="A26" s="321"/>
      <c r="B26" s="169"/>
      <c r="C26" s="169" t="b">
        <v>0</v>
      </c>
      <c r="D26" s="219" t="str">
        <f>IF(AND($C$22=2,C26=TRUE), "1", "0")</f>
        <v>0</v>
      </c>
      <c r="E26" s="256" t="str">
        <f>IF(AND($C$22&lt;&gt;2, C26=TRUE),"ERROR","")</f>
        <v/>
      </c>
      <c r="F26" s="220"/>
      <c r="G26" s="301"/>
      <c r="H26" s="330"/>
    </row>
    <row r="27" spans="1:8" ht="39.75" customHeight="1" thickBot="1" x14ac:dyDescent="0.3">
      <c r="A27" s="321"/>
      <c r="B27" s="169"/>
      <c r="C27" s="169" t="b">
        <v>0</v>
      </c>
      <c r="D27" s="219" t="str">
        <f>IF(AND($C$22=2,C27=TRUE), "1", "0")</f>
        <v>0</v>
      </c>
      <c r="E27" s="256" t="str">
        <f>IF(AND($C$22&lt;&gt;2, C27=TRUE),"ERROR","")</f>
        <v/>
      </c>
      <c r="F27" s="220"/>
      <c r="G27" s="302"/>
      <c r="H27" s="500"/>
    </row>
    <row r="28" spans="1:8" ht="30" customHeight="1" x14ac:dyDescent="0.25">
      <c r="A28" s="514" t="s">
        <v>205</v>
      </c>
      <c r="B28" s="37"/>
      <c r="C28" s="37">
        <v>1</v>
      </c>
      <c r="D28" s="38" t="str">
        <f>IF(C28=1, "0", "0")</f>
        <v>0</v>
      </c>
      <c r="E28" s="267" t="s">
        <v>132</v>
      </c>
      <c r="F28" s="221">
        <f>IF($C$28=2,D29+D30+D31, 0)</f>
        <v>0</v>
      </c>
      <c r="G28" s="300" t="s">
        <v>206</v>
      </c>
      <c r="H28" s="329"/>
    </row>
    <row r="29" spans="1:8" ht="30" customHeight="1" x14ac:dyDescent="0.25">
      <c r="A29" s="515"/>
      <c r="B29" s="40"/>
      <c r="C29" s="40"/>
      <c r="D29" s="16" t="str">
        <f>IF(C28=2, "2", "0")</f>
        <v>0</v>
      </c>
      <c r="E29" s="256"/>
      <c r="F29" s="17"/>
      <c r="G29" s="301"/>
      <c r="H29" s="330"/>
    </row>
    <row r="30" spans="1:8" ht="38.25" customHeight="1" x14ac:dyDescent="0.25">
      <c r="A30" s="515"/>
      <c r="B30" s="40"/>
      <c r="C30" s="40" t="b">
        <v>0</v>
      </c>
      <c r="D30" s="219" t="str">
        <f>IF(AND($C$28=2,C30=TRUE), "1", "0")</f>
        <v>0</v>
      </c>
      <c r="E30" s="256" t="str">
        <f>IF(AND($C$28&lt;&gt;2, C30=TRUE),"ERROR","")</f>
        <v/>
      </c>
      <c r="F30" s="212"/>
      <c r="G30" s="301"/>
      <c r="H30" s="330"/>
    </row>
    <row r="31" spans="1:8" ht="39" customHeight="1" thickBot="1" x14ac:dyDescent="0.3">
      <c r="A31" s="516"/>
      <c r="B31" s="41"/>
      <c r="C31" s="41" t="b">
        <v>0</v>
      </c>
      <c r="D31" s="222" t="str">
        <f>IF(AND($C$28=2,C31=TRUE), "1", "0")</f>
        <v>0</v>
      </c>
      <c r="E31" s="257" t="str">
        <f>IF(AND($C$28&lt;&gt;2, C31=TRUE),"ERROR","")</f>
        <v/>
      </c>
      <c r="F31" s="43"/>
      <c r="G31" s="302"/>
      <c r="H31" s="331"/>
    </row>
    <row r="32" spans="1:8" ht="30" customHeight="1" thickBot="1" x14ac:dyDescent="0.3">
      <c r="A32" s="497" t="s">
        <v>393</v>
      </c>
      <c r="B32" s="498"/>
      <c r="C32" s="498"/>
      <c r="D32" s="498"/>
      <c r="E32" s="498"/>
      <c r="F32" s="205">
        <f>F4+F12+F22+F28</f>
        <v>3</v>
      </c>
      <c r="G32" s="62"/>
      <c r="H32" s="278"/>
    </row>
    <row r="33" spans="1:10" ht="30" customHeight="1" thickBot="1" x14ac:dyDescent="0.3">
      <c r="A33" s="517"/>
      <c r="B33" s="517"/>
      <c r="C33" s="517"/>
      <c r="D33" s="517"/>
      <c r="E33" s="517"/>
      <c r="F33" s="517"/>
      <c r="G33" s="517"/>
      <c r="H33" s="517"/>
    </row>
    <row r="34" spans="1:10" ht="77.45" customHeight="1" thickBot="1" x14ac:dyDescent="0.3">
      <c r="A34" s="485" t="s">
        <v>394</v>
      </c>
      <c r="B34" s="381"/>
      <c r="C34" s="381"/>
      <c r="D34" s="381"/>
      <c r="E34" s="381"/>
      <c r="F34" s="486"/>
      <c r="G34" s="66" t="s">
        <v>102</v>
      </c>
      <c r="H34" s="67" t="s">
        <v>362</v>
      </c>
      <c r="J34" s="74"/>
    </row>
    <row r="35" spans="1:10" ht="26.25" customHeight="1" x14ac:dyDescent="0.25">
      <c r="A35" s="368" t="s">
        <v>207</v>
      </c>
      <c r="B35" s="242"/>
      <c r="C35" s="79">
        <v>2</v>
      </c>
      <c r="D35" s="38" t="str">
        <f>IF(C35=1, "0", "0")</f>
        <v>0</v>
      </c>
      <c r="E35" s="271" t="s">
        <v>208</v>
      </c>
      <c r="F35" s="221">
        <f>IF($C$35=2,D36+D37+D38+D39+D40, 0)</f>
        <v>4</v>
      </c>
      <c r="G35" s="300" t="s">
        <v>455</v>
      </c>
      <c r="H35" s="329"/>
    </row>
    <row r="36" spans="1:10" ht="27" customHeight="1" x14ac:dyDescent="0.25">
      <c r="A36" s="369"/>
      <c r="B36" s="1"/>
      <c r="C36" s="40"/>
      <c r="D36" s="223"/>
      <c r="E36" s="256"/>
      <c r="F36" s="17"/>
      <c r="G36" s="301"/>
      <c r="H36" s="330"/>
    </row>
    <row r="37" spans="1:10" ht="30.75" customHeight="1" x14ac:dyDescent="0.25">
      <c r="A37" s="369"/>
      <c r="B37" s="1"/>
      <c r="C37" s="40" t="b">
        <v>1</v>
      </c>
      <c r="D37" s="219" t="str">
        <f>IF(AND($C$35=2,C37=TRUE), "1", "0")</f>
        <v>1</v>
      </c>
      <c r="E37" s="272" t="str">
        <f>IF(AND($C$35&lt;&gt;2, C37=TRUE),"ERROR","")</f>
        <v/>
      </c>
      <c r="F37" s="218"/>
      <c r="G37" s="301"/>
      <c r="H37" s="330"/>
    </row>
    <row r="38" spans="1:10" ht="32.25" customHeight="1" x14ac:dyDescent="0.25">
      <c r="A38" s="369"/>
      <c r="B38" s="1"/>
      <c r="C38" s="40" t="b">
        <v>1</v>
      </c>
      <c r="D38" s="219" t="str">
        <f>IF(AND($C$35=2,C38=TRUE), "1", "0")</f>
        <v>1</v>
      </c>
      <c r="E38" s="272" t="str">
        <f>IF(AND($C$35&lt;&gt;2, C38=TRUE),"ERROR","")</f>
        <v/>
      </c>
      <c r="F38" s="17"/>
      <c r="G38" s="301"/>
      <c r="H38" s="330"/>
    </row>
    <row r="39" spans="1:10" ht="30" customHeight="1" x14ac:dyDescent="0.25">
      <c r="A39" s="369"/>
      <c r="B39" s="1"/>
      <c r="C39" s="40" t="b">
        <v>1</v>
      </c>
      <c r="D39" s="219" t="str">
        <f>IF(AND($C$35=2,C39=TRUE), "1", "0")</f>
        <v>1</v>
      </c>
      <c r="E39" s="272" t="str">
        <f>IF(AND($C$35&lt;&gt;2, C39=TRUE),"ERROR","")</f>
        <v/>
      </c>
      <c r="F39" s="17"/>
      <c r="G39" s="301"/>
      <c r="H39" s="330"/>
    </row>
    <row r="40" spans="1:10" ht="38.25" customHeight="1" thickBot="1" x14ac:dyDescent="0.3">
      <c r="A40" s="369"/>
      <c r="B40" s="1"/>
      <c r="C40" s="40" t="b">
        <v>1</v>
      </c>
      <c r="D40" s="219" t="str">
        <f>IF(AND($C$35=2,C40=TRUE), "1", "0")</f>
        <v>1</v>
      </c>
      <c r="E40" s="272" t="str">
        <f>IF(AND($C$35&lt;&gt;2, C40=TRUE),"ERROR","")</f>
        <v/>
      </c>
      <c r="F40" s="17"/>
      <c r="G40" s="302"/>
      <c r="H40" s="500"/>
    </row>
    <row r="41" spans="1:10" ht="30" customHeight="1" x14ac:dyDescent="0.25">
      <c r="A41" s="368" t="s">
        <v>209</v>
      </c>
      <c r="B41" s="51"/>
      <c r="C41" s="37">
        <v>3</v>
      </c>
      <c r="D41" s="209" t="str">
        <f>IF(C41=1, "0", "0")</f>
        <v>0</v>
      </c>
      <c r="E41" s="267" t="s">
        <v>130</v>
      </c>
      <c r="F41" s="224" t="str">
        <f>IF(C41=1, "0", (IF(C41=2, D42, IF(C41=3, D43,0))))</f>
        <v>4</v>
      </c>
      <c r="G41" s="300" t="s">
        <v>418</v>
      </c>
      <c r="H41" s="329"/>
    </row>
    <row r="42" spans="1:10" ht="37.5" customHeight="1" x14ac:dyDescent="0.25">
      <c r="A42" s="369"/>
      <c r="B42" s="80"/>
      <c r="C42" s="81"/>
      <c r="D42" s="211" t="str">
        <f>IF(C41=2, "2", "0")</f>
        <v>0</v>
      </c>
      <c r="E42" s="273"/>
      <c r="F42" s="225"/>
      <c r="G42" s="301"/>
      <c r="H42" s="330"/>
    </row>
    <row r="43" spans="1:10" ht="39" customHeight="1" thickBot="1" x14ac:dyDescent="0.3">
      <c r="A43" s="369"/>
      <c r="B43" s="82"/>
      <c r="C43" s="83"/>
      <c r="D43" s="211" t="str">
        <f>IF(C41=3, "4", "0")</f>
        <v>4</v>
      </c>
      <c r="E43" s="274"/>
      <c r="F43" s="226"/>
      <c r="G43" s="302"/>
      <c r="H43" s="500"/>
    </row>
    <row r="44" spans="1:10" ht="36.6" customHeight="1" x14ac:dyDescent="0.25">
      <c r="A44" s="368" t="s">
        <v>210</v>
      </c>
      <c r="B44" s="51"/>
      <c r="C44" s="37">
        <v>3</v>
      </c>
      <c r="D44" s="209" t="str">
        <f>IF(C44=1, "0", "0")</f>
        <v>0</v>
      </c>
      <c r="E44" s="267" t="s">
        <v>131</v>
      </c>
      <c r="F44" s="224" t="str">
        <f>IF(C44=1, "0", (IF(C44=2, D45, (IF(C44=3, D46,0)))))</f>
        <v>2</v>
      </c>
      <c r="G44" s="300" t="s">
        <v>211</v>
      </c>
      <c r="H44" s="356"/>
      <c r="I44" s="53"/>
    </row>
    <row r="45" spans="1:10" ht="36.6" customHeight="1" x14ac:dyDescent="0.25">
      <c r="A45" s="369"/>
      <c r="B45" s="243"/>
      <c r="C45" s="240"/>
      <c r="D45" s="211" t="str">
        <f>IF(C44=2, "1", "0")</f>
        <v>0</v>
      </c>
      <c r="E45" s="275"/>
      <c r="F45" s="227"/>
      <c r="G45" s="301"/>
      <c r="H45" s="357"/>
    </row>
    <row r="46" spans="1:10" ht="36.6" customHeight="1" thickBot="1" x14ac:dyDescent="0.3">
      <c r="A46" s="370"/>
      <c r="B46" s="243"/>
      <c r="C46" s="240"/>
      <c r="D46" s="211" t="str">
        <f>IF(C44=3, "2", "0")</f>
        <v>2</v>
      </c>
      <c r="E46" s="275"/>
      <c r="F46" s="227"/>
      <c r="G46" s="302"/>
      <c r="H46" s="358"/>
    </row>
    <row r="47" spans="1:10" ht="30" customHeight="1" x14ac:dyDescent="0.25">
      <c r="A47" s="368" t="s">
        <v>212</v>
      </c>
      <c r="B47" s="76"/>
      <c r="C47" s="37">
        <v>2</v>
      </c>
      <c r="D47" s="38" t="str">
        <f>IF($C$47=1, "0", "0")</f>
        <v>0</v>
      </c>
      <c r="E47" s="267" t="s">
        <v>132</v>
      </c>
      <c r="F47" s="221">
        <f>IF($C$47=2, D49+D50+D51+D52+D53+D54,0)</f>
        <v>6</v>
      </c>
      <c r="G47" s="300" t="s">
        <v>456</v>
      </c>
      <c r="H47" s="329"/>
    </row>
    <row r="48" spans="1:10" ht="39.75" customHeight="1" x14ac:dyDescent="0.25">
      <c r="A48" s="369"/>
      <c r="B48" s="243"/>
      <c r="C48" s="40"/>
      <c r="D48" s="194"/>
      <c r="E48" s="256"/>
      <c r="F48" s="17"/>
      <c r="G48" s="301"/>
      <c r="H48" s="330"/>
    </row>
    <row r="49" spans="1:9" ht="30" customHeight="1" x14ac:dyDescent="0.25">
      <c r="A49" s="369"/>
      <c r="B49" s="243"/>
      <c r="C49" s="40" t="b">
        <v>1</v>
      </c>
      <c r="D49" s="16" t="str">
        <f t="shared" ref="D49:D54" si="4">IF(AND($C$47=2, C49=TRUE), "1", "0")</f>
        <v>1</v>
      </c>
      <c r="E49" s="256" t="str">
        <f t="shared" ref="E49:E54" si="5">IF(AND($C$47&lt;&gt;2,C49=TRUE), "ERROR", "")</f>
        <v/>
      </c>
      <c r="F49" s="17"/>
      <c r="G49" s="301"/>
      <c r="H49" s="330"/>
    </row>
    <row r="50" spans="1:9" ht="30" customHeight="1" x14ac:dyDescent="0.25">
      <c r="A50" s="369"/>
      <c r="B50" s="243"/>
      <c r="C50" s="40" t="b">
        <v>1</v>
      </c>
      <c r="D50" s="16" t="str">
        <f t="shared" si="4"/>
        <v>1</v>
      </c>
      <c r="E50" s="256" t="str">
        <f t="shared" si="5"/>
        <v/>
      </c>
      <c r="F50" s="17"/>
      <c r="G50" s="301"/>
      <c r="H50" s="330"/>
    </row>
    <row r="51" spans="1:9" ht="30" customHeight="1" x14ac:dyDescent="0.25">
      <c r="A51" s="369"/>
      <c r="B51" s="1"/>
      <c r="C51" s="40" t="b">
        <v>1</v>
      </c>
      <c r="D51" s="16" t="str">
        <f t="shared" si="4"/>
        <v>1</v>
      </c>
      <c r="E51" s="256" t="str">
        <f t="shared" si="5"/>
        <v/>
      </c>
      <c r="F51" s="17"/>
      <c r="G51" s="301"/>
      <c r="H51" s="330"/>
    </row>
    <row r="52" spans="1:9" ht="30" customHeight="1" x14ac:dyDescent="0.25">
      <c r="A52" s="369"/>
      <c r="B52" s="1"/>
      <c r="C52" s="40" t="b">
        <v>1</v>
      </c>
      <c r="D52" s="16" t="str">
        <f t="shared" si="4"/>
        <v>1</v>
      </c>
      <c r="E52" s="256" t="str">
        <f t="shared" si="5"/>
        <v/>
      </c>
      <c r="F52" s="17"/>
      <c r="G52" s="301"/>
      <c r="H52" s="330"/>
    </row>
    <row r="53" spans="1:9" ht="30" customHeight="1" x14ac:dyDescent="0.25">
      <c r="A53" s="369"/>
      <c r="B53" s="1"/>
      <c r="C53" s="40" t="b">
        <v>1</v>
      </c>
      <c r="D53" s="16" t="str">
        <f t="shared" si="4"/>
        <v>1</v>
      </c>
      <c r="E53" s="256" t="str">
        <f t="shared" si="5"/>
        <v/>
      </c>
      <c r="F53" s="17"/>
      <c r="G53" s="301"/>
      <c r="H53" s="330"/>
    </row>
    <row r="54" spans="1:9" ht="41.25" customHeight="1" thickBot="1" x14ac:dyDescent="0.3">
      <c r="A54" s="370"/>
      <c r="B54" s="52"/>
      <c r="C54" s="41" t="b">
        <v>1</v>
      </c>
      <c r="D54" s="42" t="str">
        <f t="shared" si="4"/>
        <v>1</v>
      </c>
      <c r="E54" s="257" t="str">
        <f t="shared" si="5"/>
        <v/>
      </c>
      <c r="F54" s="43"/>
      <c r="G54" s="302"/>
      <c r="H54" s="331"/>
    </row>
    <row r="55" spans="1:9" ht="30" customHeight="1" x14ac:dyDescent="0.25">
      <c r="A55" s="368" t="s">
        <v>213</v>
      </c>
      <c r="B55" s="51"/>
      <c r="C55" s="37">
        <v>2</v>
      </c>
      <c r="D55" s="38" t="str">
        <f>IF($C$55=1, "0", "0")</f>
        <v>0</v>
      </c>
      <c r="E55" s="267" t="s">
        <v>214</v>
      </c>
      <c r="F55" s="228">
        <f>IF(C55=2, D57+D58+D59+D60, 0)</f>
        <v>4</v>
      </c>
      <c r="G55" s="300" t="s">
        <v>456</v>
      </c>
      <c r="H55" s="329"/>
      <c r="I55" s="53"/>
    </row>
    <row r="56" spans="1:9" ht="57.75" customHeight="1" x14ac:dyDescent="0.25">
      <c r="A56" s="369"/>
      <c r="B56" s="1"/>
      <c r="C56" s="40"/>
      <c r="D56" s="194"/>
      <c r="E56" s="256"/>
      <c r="F56" s="16"/>
      <c r="G56" s="301"/>
      <c r="H56" s="330"/>
    </row>
    <row r="57" spans="1:9" ht="30" customHeight="1" x14ac:dyDescent="0.25">
      <c r="A57" s="369"/>
      <c r="B57" s="1"/>
      <c r="C57" s="40" t="b">
        <v>1</v>
      </c>
      <c r="D57" s="16" t="str">
        <f>IF(AND($C$55=2, C57=TRUE), "1", "0")</f>
        <v>1</v>
      </c>
      <c r="E57" s="256" t="str">
        <f>IF(AND($C$55&lt;&gt;2, C57=TRUE), "ERROR", "")</f>
        <v/>
      </c>
      <c r="F57" s="16"/>
      <c r="G57" s="301"/>
      <c r="H57" s="330"/>
    </row>
    <row r="58" spans="1:9" ht="30" customHeight="1" x14ac:dyDescent="0.25">
      <c r="A58" s="369"/>
      <c r="B58" s="1"/>
      <c r="C58" s="40" t="b">
        <v>1</v>
      </c>
      <c r="D58" s="16" t="str">
        <f>IF(AND($C$55=2, C58=TRUE), "1", "0")</f>
        <v>1</v>
      </c>
      <c r="E58" s="256" t="str">
        <f>IF(AND($C$55&lt;&gt;2, C58=TRUE), "ERROR", "")</f>
        <v/>
      </c>
      <c r="F58" s="16"/>
      <c r="G58" s="301"/>
      <c r="H58" s="330"/>
    </row>
    <row r="59" spans="1:9" ht="30" customHeight="1" x14ac:dyDescent="0.25">
      <c r="A59" s="369"/>
      <c r="B59" s="84"/>
      <c r="C59" s="40" t="b">
        <v>1</v>
      </c>
      <c r="D59" s="16" t="str">
        <f>IF(AND($C$55=2, C59=TRUE), "1", "0")</f>
        <v>1</v>
      </c>
      <c r="E59" s="256" t="str">
        <f>IF(AND($C$55&lt;&gt;2, C59=TRUE), "ERROR", "")</f>
        <v/>
      </c>
      <c r="F59" s="16"/>
      <c r="G59" s="301"/>
      <c r="H59" s="330"/>
    </row>
    <row r="60" spans="1:9" ht="30" customHeight="1" thickBot="1" x14ac:dyDescent="0.3">
      <c r="A60" s="370"/>
      <c r="B60" s="52"/>
      <c r="C60" s="41" t="b">
        <v>1</v>
      </c>
      <c r="D60" s="42" t="str">
        <f>IF(AND($C$55=2, C60=TRUE), "1", "0")</f>
        <v>1</v>
      </c>
      <c r="E60" s="257" t="str">
        <f>IF(AND($C$55&lt;&gt;2, C60=TRUE), "ERROR", "")</f>
        <v/>
      </c>
      <c r="F60" s="222"/>
      <c r="G60" s="302"/>
      <c r="H60" s="331"/>
    </row>
    <row r="61" spans="1:9" ht="30.75" customHeight="1" thickBot="1" x14ac:dyDescent="0.3">
      <c r="A61" s="365" t="s">
        <v>395</v>
      </c>
      <c r="B61" s="366"/>
      <c r="C61" s="366"/>
      <c r="D61" s="366"/>
      <c r="E61" s="366"/>
      <c r="F61" s="205">
        <f>F35+F41+F44+F47+F55</f>
        <v>20</v>
      </c>
      <c r="G61" s="72"/>
      <c r="H61" s="279"/>
    </row>
    <row r="62" spans="1:9" ht="19.5" customHeight="1" x14ac:dyDescent="0.25">
      <c r="A62" s="85"/>
      <c r="B62" s="1"/>
      <c r="C62" s="1"/>
      <c r="D62" s="1"/>
      <c r="E62" s="1"/>
      <c r="F62" s="1"/>
      <c r="G62" s="1"/>
    </row>
    <row r="63" spans="1:9" ht="25.5" customHeight="1" x14ac:dyDescent="0.25">
      <c r="A63" s="86" t="s">
        <v>396</v>
      </c>
      <c r="C63" s="1"/>
      <c r="D63" s="1"/>
      <c r="E63" s="1"/>
      <c r="F63" s="1"/>
      <c r="G63" s="1"/>
    </row>
    <row r="64" spans="1:9" ht="34.5" customHeight="1" x14ac:dyDescent="0.25">
      <c r="A64" s="85"/>
      <c r="B64" s="1"/>
      <c r="C64" s="1"/>
      <c r="D64" s="1"/>
      <c r="E64" s="1"/>
      <c r="F64" s="1"/>
      <c r="G64" s="1"/>
    </row>
    <row r="65" spans="1:7" x14ac:dyDescent="0.25">
      <c r="A65" s="87"/>
      <c r="B65" s="84"/>
      <c r="C65" s="1"/>
      <c r="D65" s="1"/>
      <c r="E65" s="1"/>
      <c r="F65" s="1"/>
      <c r="G65" s="1"/>
    </row>
    <row r="66" spans="1:7" ht="30.75" customHeight="1" x14ac:dyDescent="0.25">
      <c r="A66" s="87"/>
      <c r="B66" s="1"/>
      <c r="C66" s="1"/>
      <c r="D66" s="1"/>
      <c r="E66" s="71"/>
      <c r="F66" s="78"/>
      <c r="G66" s="1"/>
    </row>
    <row r="67" spans="1:7" ht="39.75" customHeight="1" x14ac:dyDescent="0.25">
      <c r="A67" s="87"/>
      <c r="B67" s="1"/>
      <c r="C67" s="1"/>
      <c r="D67" s="1"/>
      <c r="E67" s="1"/>
      <c r="F67" s="1"/>
      <c r="G67" s="1"/>
    </row>
    <row r="68" spans="1:7" ht="30" customHeight="1" x14ac:dyDescent="0.25">
      <c r="A68" s="87"/>
      <c r="B68" s="1"/>
      <c r="C68" s="1"/>
      <c r="D68" s="1"/>
      <c r="E68" s="1"/>
      <c r="F68" s="1"/>
      <c r="G68" s="1"/>
    </row>
    <row r="69" spans="1:7" ht="35.25" customHeight="1" x14ac:dyDescent="0.25">
      <c r="A69" s="87"/>
      <c r="B69" s="1"/>
      <c r="C69" s="1"/>
      <c r="D69" s="1"/>
      <c r="E69" s="1"/>
      <c r="F69" s="1"/>
      <c r="G69" s="1"/>
    </row>
    <row r="70" spans="1:7" ht="32.25" customHeight="1" x14ac:dyDescent="0.25">
      <c r="A70" s="87"/>
      <c r="B70" s="1"/>
      <c r="C70" s="1"/>
      <c r="D70" s="1"/>
      <c r="E70" s="1"/>
      <c r="F70" s="1"/>
      <c r="G70" s="1"/>
    </row>
    <row r="71" spans="1:7" ht="33.75" customHeight="1" x14ac:dyDescent="0.25">
      <c r="A71" s="87"/>
      <c r="B71" s="1"/>
      <c r="C71" s="1"/>
      <c r="D71" s="1"/>
      <c r="E71" s="1"/>
      <c r="F71" s="1"/>
      <c r="G71" s="1"/>
    </row>
    <row r="72" spans="1:7" ht="32.25" customHeight="1" x14ac:dyDescent="0.25">
      <c r="A72" s="87"/>
      <c r="B72" s="1"/>
      <c r="C72" s="1"/>
      <c r="D72" s="1"/>
      <c r="E72" s="1"/>
      <c r="F72" s="1"/>
      <c r="G72" s="1"/>
    </row>
    <row r="73" spans="1:7" ht="31.5" customHeight="1" x14ac:dyDescent="0.25">
      <c r="A73" s="87"/>
      <c r="B73" s="1"/>
      <c r="C73" s="1"/>
      <c r="D73" s="1"/>
      <c r="E73" s="1"/>
      <c r="F73" s="1"/>
      <c r="G73" s="1"/>
    </row>
    <row r="74" spans="1:7" ht="30" customHeight="1" x14ac:dyDescent="0.25">
      <c r="A74" s="87"/>
      <c r="B74" s="1"/>
      <c r="C74" s="1"/>
      <c r="D74" s="1"/>
      <c r="E74" s="1"/>
      <c r="F74" s="1"/>
      <c r="G74" s="1"/>
    </row>
    <row r="75" spans="1:7" ht="30" customHeight="1" x14ac:dyDescent="0.25">
      <c r="A75" s="87"/>
      <c r="B75" s="1"/>
      <c r="C75" s="1"/>
      <c r="D75" s="1"/>
      <c r="E75" s="1"/>
      <c r="F75" s="1"/>
      <c r="G75" s="1"/>
    </row>
    <row r="76" spans="1:7" ht="30" customHeight="1" x14ac:dyDescent="0.25">
      <c r="A76" s="87"/>
      <c r="B76" s="1"/>
      <c r="C76" s="1"/>
      <c r="D76" s="1"/>
      <c r="E76" s="1"/>
      <c r="F76" s="1"/>
      <c r="G76" s="1"/>
    </row>
    <row r="77" spans="1:7" ht="30" customHeight="1" x14ac:dyDescent="0.25">
      <c r="A77" s="87"/>
      <c r="B77" s="243"/>
      <c r="C77" s="1"/>
      <c r="D77" s="1"/>
      <c r="E77" s="1"/>
      <c r="F77" s="1"/>
      <c r="G77" s="1"/>
    </row>
    <row r="78" spans="1:7" ht="35.25" customHeight="1" x14ac:dyDescent="0.25">
      <c r="A78" s="87"/>
      <c r="B78" s="1"/>
      <c r="C78" s="1"/>
      <c r="D78" s="1"/>
      <c r="E78" s="71"/>
      <c r="F78" s="78"/>
      <c r="G78" s="1"/>
    </row>
    <row r="79" spans="1:7" ht="33.75" customHeight="1" x14ac:dyDescent="0.25">
      <c r="A79" s="87"/>
      <c r="B79" s="1"/>
      <c r="C79" s="1"/>
      <c r="D79" s="1"/>
      <c r="E79" s="1"/>
      <c r="F79" s="1"/>
      <c r="G79" s="1"/>
    </row>
    <row r="80" spans="1:7" ht="35.25" customHeight="1" x14ac:dyDescent="0.25">
      <c r="A80" s="87"/>
      <c r="B80" s="1"/>
      <c r="C80" s="1"/>
      <c r="D80" s="1"/>
      <c r="E80" s="1"/>
      <c r="F80" s="1"/>
      <c r="G80" s="1"/>
    </row>
    <row r="81" spans="1:7" ht="30" customHeight="1" x14ac:dyDescent="0.25">
      <c r="A81" s="87"/>
      <c r="B81" s="1"/>
      <c r="C81" s="1"/>
      <c r="D81" s="1"/>
      <c r="E81" s="1"/>
      <c r="F81" s="1"/>
      <c r="G81" s="1"/>
    </row>
    <row r="82" spans="1:7" ht="30" customHeight="1" x14ac:dyDescent="0.25">
      <c r="A82" s="87"/>
      <c r="B82" s="1"/>
      <c r="C82" s="1"/>
      <c r="D82" s="1"/>
      <c r="E82" s="1"/>
      <c r="F82" s="1"/>
      <c r="G82" s="1"/>
    </row>
    <row r="83" spans="1:7" ht="30" customHeight="1" x14ac:dyDescent="0.25">
      <c r="A83" s="87"/>
      <c r="B83" s="1"/>
      <c r="C83" s="1"/>
      <c r="D83" s="1"/>
      <c r="E83" s="1"/>
      <c r="F83" s="1"/>
      <c r="G83" s="1"/>
    </row>
    <row r="84" spans="1:7" ht="30" customHeight="1" x14ac:dyDescent="0.25">
      <c r="A84" s="87"/>
      <c r="B84" s="1"/>
      <c r="C84" s="1"/>
      <c r="D84" s="1"/>
      <c r="E84" s="1"/>
      <c r="F84" s="1"/>
      <c r="G84" s="1"/>
    </row>
    <row r="85" spans="1:7" ht="30" customHeight="1" x14ac:dyDescent="0.25">
      <c r="A85" s="87"/>
      <c r="B85" s="1"/>
      <c r="C85" s="1"/>
      <c r="D85" s="1"/>
      <c r="E85" s="1"/>
      <c r="F85" s="1"/>
      <c r="G85" s="1"/>
    </row>
    <row r="86" spans="1:7" ht="30" customHeight="1" x14ac:dyDescent="0.25">
      <c r="A86" s="87"/>
      <c r="B86" s="1"/>
      <c r="C86" s="1"/>
      <c r="D86" s="1"/>
      <c r="E86" s="1"/>
      <c r="F86" s="1"/>
      <c r="G86" s="1"/>
    </row>
    <row r="87" spans="1:7" ht="26.25" customHeight="1" x14ac:dyDescent="0.25">
      <c r="A87" s="88"/>
      <c r="B87" s="88"/>
      <c r="C87" s="88"/>
      <c r="D87" s="88"/>
      <c r="E87" s="88"/>
      <c r="F87" s="78"/>
      <c r="G87" s="1"/>
    </row>
    <row r="88" spans="1:7" ht="30" customHeight="1" x14ac:dyDescent="0.25">
      <c r="A88" s="1"/>
      <c r="B88" s="1"/>
      <c r="C88" s="1"/>
      <c r="D88" s="1"/>
      <c r="E88" s="1"/>
      <c r="F88" s="1"/>
      <c r="G88" s="1"/>
    </row>
    <row r="89" spans="1:7" ht="30" customHeight="1" x14ac:dyDescent="0.25">
      <c r="A89" s="1"/>
      <c r="B89" s="1"/>
      <c r="C89" s="1"/>
      <c r="D89" s="1"/>
      <c r="E89" s="1"/>
      <c r="F89" s="1"/>
      <c r="G89" s="1"/>
    </row>
    <row r="90" spans="1:7" ht="30" customHeight="1"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260" spans="3:3" x14ac:dyDescent="0.25">
      <c r="C260" s="34" t="b">
        <v>1</v>
      </c>
    </row>
    <row r="450" spans="3:3" x14ac:dyDescent="0.25">
      <c r="C450" s="34" t="b">
        <v>0</v>
      </c>
    </row>
  </sheetData>
  <sheetProtection password="CDBA" sheet="1" scenarios="1" formatCells="0" formatColumns="0" formatRows="0"/>
  <mergeCells count="34">
    <mergeCell ref="A1:H1"/>
    <mergeCell ref="A2:H2"/>
    <mergeCell ref="A3:F3"/>
    <mergeCell ref="A4:A11"/>
    <mergeCell ref="G4:G11"/>
    <mergeCell ref="H4:H11"/>
    <mergeCell ref="A34:F34"/>
    <mergeCell ref="A12:A21"/>
    <mergeCell ref="G12:G21"/>
    <mergeCell ref="H12:H21"/>
    <mergeCell ref="A22:A27"/>
    <mergeCell ref="G22:G27"/>
    <mergeCell ref="H22:H27"/>
    <mergeCell ref="A28:A31"/>
    <mergeCell ref="G28:G31"/>
    <mergeCell ref="H28:H31"/>
    <mergeCell ref="A32:E32"/>
    <mergeCell ref="A33:H33"/>
    <mergeCell ref="A35:A40"/>
    <mergeCell ref="G35:G40"/>
    <mergeCell ref="H35:H40"/>
    <mergeCell ref="A41:A43"/>
    <mergeCell ref="G41:G43"/>
    <mergeCell ref="H41:H43"/>
    <mergeCell ref="A55:A60"/>
    <mergeCell ref="G55:G60"/>
    <mergeCell ref="H55:H60"/>
    <mergeCell ref="A61:E61"/>
    <mergeCell ref="A44:A46"/>
    <mergeCell ref="G44:G46"/>
    <mergeCell ref="A47:A54"/>
    <mergeCell ref="G47:G54"/>
    <mergeCell ref="H47:H54"/>
    <mergeCell ref="H44:H46"/>
  </mergeCells>
  <conditionalFormatting sqref="B57:B60">
    <cfRule type="expression" dxfId="6" priority="7">
      <formula>AND($C$55&lt;&gt;2,C57=TRUE)</formula>
    </cfRule>
  </conditionalFormatting>
  <conditionalFormatting sqref="B49:B54">
    <cfRule type="expression" dxfId="5" priority="6">
      <formula>AND($C$47&lt;&gt;2, C49=TRUE)</formula>
    </cfRule>
  </conditionalFormatting>
  <conditionalFormatting sqref="B37:B40">
    <cfRule type="expression" dxfId="4" priority="5">
      <formula>AND($C$35&lt;&gt;2, C37=TRUE)</formula>
    </cfRule>
  </conditionalFormatting>
  <conditionalFormatting sqref="B30:B31">
    <cfRule type="expression" dxfId="3" priority="4">
      <formula>AND($C$28&lt;&gt;2, C30=TRUE)</formula>
    </cfRule>
  </conditionalFormatting>
  <conditionalFormatting sqref="B24:B27">
    <cfRule type="expression" dxfId="2" priority="3">
      <formula>AND($C$22&lt;&gt;2,C24=TRUE)</formula>
    </cfRule>
  </conditionalFormatting>
  <conditionalFormatting sqref="B14:B21">
    <cfRule type="expression" dxfId="1" priority="2">
      <formula>AND($C$12&lt;&gt;2, C14=TRUE)</formula>
    </cfRule>
  </conditionalFormatting>
  <conditionalFormatting sqref="B6:B11">
    <cfRule type="expression" dxfId="0" priority="1">
      <formula>AND($C$4&lt;&gt;2, C6=TRUE)</formula>
    </cfRule>
  </conditionalFormatting>
  <pageMargins left="0.7" right="0.7" top="0.75" bottom="0.75" header="0.3" footer="0.3"/>
  <pageSetup scale="83"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1201"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51202"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51203"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51204"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51205"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51206"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51207"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51208"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51209" r:id="rId12"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51210"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51211"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51212"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51213"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51214"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51215"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51216"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51217"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51218"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51219"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51220"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51221"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51222"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51223"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51224"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51225"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51226"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51227"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51228"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51229"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51230"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51231"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51232"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51233"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51234"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51235"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51236"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51237"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51238"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51239"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51240" r:id="rId43"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51241"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51242"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51243"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51244"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51245"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51246"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51247"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51248"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51249"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51250"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51251"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51252"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51253"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51254" r:id="rId57" name="Group Box 54">
              <controlPr defaultSize="0" autoFill="0" autoPict="0">
                <anchor moveWithCells="1">
                  <from>
                    <xdr:col>1</xdr:col>
                    <xdr:colOff>0</xdr:colOff>
                    <xdr:row>53</xdr:row>
                    <xdr:rowOff>523875</xdr:rowOff>
                  </from>
                  <to>
                    <xdr:col>2</xdr:col>
                    <xdr:colOff>0</xdr:colOff>
                    <xdr:row>60</xdr:row>
                    <xdr:rowOff>0</xdr:rowOff>
                  </to>
                </anchor>
              </controlPr>
            </control>
          </mc:Choice>
        </mc:AlternateContent>
        <mc:AlternateContent xmlns:mc="http://schemas.openxmlformats.org/markup-compatibility/2006">
          <mc:Choice Requires="x14">
            <control shapeId="51255"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51256"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51257"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51258"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51259"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51260"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51261"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51262"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51263"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zoomScale="90" zoomScaleNormal="90" workbookViewId="0">
      <selection activeCell="A2" sqref="A2:K2"/>
    </sheetView>
  </sheetViews>
  <sheetFormatPr defaultRowHeight="15" x14ac:dyDescent="0.25"/>
  <cols>
    <col min="1" max="1" width="18.85546875" style="34" bestFit="1" customWidth="1"/>
    <col min="2" max="2" width="17.140625" style="34" customWidth="1"/>
    <col min="3" max="3" width="10.140625" style="34" customWidth="1"/>
    <col min="4" max="4" width="17.85546875" style="11" customWidth="1"/>
    <col min="5" max="5" width="9.85546875" style="155" customWidth="1"/>
    <col min="6" max="6" width="10" style="34" customWidth="1"/>
    <col min="7" max="9" width="10.28515625" style="156" customWidth="1"/>
    <col min="10" max="10" width="16.140625" style="34" customWidth="1"/>
    <col min="11" max="11" width="15.5703125" style="34" customWidth="1"/>
    <col min="12" max="12" width="22" style="34" customWidth="1"/>
    <col min="13" max="13" width="21.85546875" style="34" customWidth="1"/>
    <col min="14" max="14" width="19.28515625" style="34" customWidth="1"/>
    <col min="15" max="15" width="18.85546875" style="34" customWidth="1"/>
    <col min="16" max="16" width="13.28515625" style="89" customWidth="1"/>
    <col min="17" max="16384" width="9.140625" style="34"/>
  </cols>
  <sheetData>
    <row r="1" spans="1:16" ht="34.5" customHeight="1" x14ac:dyDescent="0.35">
      <c r="A1" s="537" t="s">
        <v>215</v>
      </c>
      <c r="B1" s="537"/>
      <c r="C1" s="537"/>
      <c r="D1" s="537"/>
      <c r="E1" s="537"/>
      <c r="F1" s="537"/>
      <c r="G1" s="537"/>
      <c r="H1" s="537"/>
      <c r="I1" s="537"/>
      <c r="J1" s="537"/>
      <c r="K1" s="537"/>
    </row>
    <row r="2" spans="1:16" s="90" customFormat="1" ht="112.5" customHeight="1" x14ac:dyDescent="0.3">
      <c r="A2" s="538" t="s">
        <v>216</v>
      </c>
      <c r="B2" s="538"/>
      <c r="C2" s="538"/>
      <c r="D2" s="538"/>
      <c r="E2" s="538"/>
      <c r="F2" s="538"/>
      <c r="G2" s="538"/>
      <c r="H2" s="538"/>
      <c r="I2" s="538"/>
      <c r="J2" s="538"/>
      <c r="K2" s="538"/>
      <c r="P2" s="91"/>
    </row>
    <row r="3" spans="1:16" s="90" customFormat="1" ht="21" customHeight="1" thickBot="1" x14ac:dyDescent="0.35">
      <c r="A3" s="170"/>
      <c r="B3" s="170"/>
      <c r="C3" s="170"/>
      <c r="D3" s="170"/>
      <c r="E3" s="170"/>
      <c r="F3" s="170"/>
      <c r="G3" s="170"/>
      <c r="H3" s="170"/>
      <c r="I3" s="170"/>
      <c r="J3" s="170"/>
      <c r="K3" s="170"/>
      <c r="P3" s="91"/>
    </row>
    <row r="4" spans="1:16" ht="111" customHeight="1" x14ac:dyDescent="0.25">
      <c r="A4" s="539"/>
      <c r="B4" s="540" t="s">
        <v>413</v>
      </c>
      <c r="C4" s="541"/>
      <c r="D4" s="540" t="s">
        <v>414</v>
      </c>
      <c r="E4" s="541"/>
      <c r="F4" s="542" t="s">
        <v>397</v>
      </c>
      <c r="G4" s="543"/>
      <c r="H4" s="544" t="s">
        <v>398</v>
      </c>
      <c r="I4" s="545"/>
      <c r="J4" s="546" t="s">
        <v>217</v>
      </c>
      <c r="K4" s="548" t="s">
        <v>218</v>
      </c>
      <c r="L4" s="523" t="s">
        <v>219</v>
      </c>
      <c r="M4" s="525" t="s">
        <v>220</v>
      </c>
      <c r="N4" s="526"/>
      <c r="O4" s="527"/>
      <c r="P4" s="523" t="s">
        <v>221</v>
      </c>
    </row>
    <row r="5" spans="1:16" ht="60.75" customHeight="1" thickBot="1" x14ac:dyDescent="0.3">
      <c r="A5" s="539"/>
      <c r="B5" s="92" t="s">
        <v>222</v>
      </c>
      <c r="C5" s="93" t="s">
        <v>223</v>
      </c>
      <c r="D5" s="92" t="s">
        <v>222</v>
      </c>
      <c r="E5" s="93" t="s">
        <v>223</v>
      </c>
      <c r="F5" s="92" t="s">
        <v>222</v>
      </c>
      <c r="G5" s="229" t="s">
        <v>223</v>
      </c>
      <c r="H5" s="230" t="s">
        <v>222</v>
      </c>
      <c r="I5" s="93" t="s">
        <v>223</v>
      </c>
      <c r="J5" s="547"/>
      <c r="K5" s="549"/>
      <c r="L5" s="524"/>
      <c r="M5" s="94" t="s">
        <v>224</v>
      </c>
      <c r="N5" s="95" t="s">
        <v>225</v>
      </c>
      <c r="O5" s="96" t="s">
        <v>226</v>
      </c>
      <c r="P5" s="524"/>
    </row>
    <row r="6" spans="1:16" ht="45" customHeight="1" thickBot="1" x14ac:dyDescent="0.3">
      <c r="A6" s="12"/>
      <c r="B6" s="528" t="s">
        <v>227</v>
      </c>
      <c r="C6" s="529"/>
      <c r="D6" s="530" t="s">
        <v>228</v>
      </c>
      <c r="E6" s="531"/>
      <c r="F6" s="528" t="s">
        <v>229</v>
      </c>
      <c r="G6" s="376"/>
      <c r="H6" s="532" t="s">
        <v>399</v>
      </c>
      <c r="I6" s="533"/>
      <c r="J6" s="97" t="s">
        <v>230</v>
      </c>
      <c r="K6" s="98" t="s">
        <v>231</v>
      </c>
      <c r="L6" s="99" t="s">
        <v>231</v>
      </c>
      <c r="M6" s="534" t="s">
        <v>231</v>
      </c>
      <c r="N6" s="535"/>
      <c r="O6" s="536"/>
      <c r="P6" s="100" t="s">
        <v>232</v>
      </c>
    </row>
    <row r="7" spans="1:16" ht="30" x14ac:dyDescent="0.25">
      <c r="A7" s="101" t="s">
        <v>233</v>
      </c>
      <c r="B7" s="102" t="s">
        <v>234</v>
      </c>
      <c r="C7" s="103">
        <v>4.1000000000000002E-2</v>
      </c>
      <c r="D7" s="104" t="s">
        <v>235</v>
      </c>
      <c r="E7" s="105">
        <v>0.40300000000000002</v>
      </c>
      <c r="F7" s="106" t="s">
        <v>236</v>
      </c>
      <c r="G7" s="231">
        <v>5.6000000000000001E-2</v>
      </c>
      <c r="H7" s="232" t="s">
        <v>237</v>
      </c>
      <c r="I7" s="103" t="s">
        <v>237</v>
      </c>
      <c r="J7" s="107">
        <v>28</v>
      </c>
      <c r="K7" s="108" t="s">
        <v>237</v>
      </c>
      <c r="L7" s="109" t="s">
        <v>238</v>
      </c>
      <c r="M7" s="110" t="s">
        <v>238</v>
      </c>
      <c r="N7" s="111" t="s">
        <v>238</v>
      </c>
      <c r="O7" s="112" t="s">
        <v>238</v>
      </c>
      <c r="P7" s="109">
        <v>0.37</v>
      </c>
    </row>
    <row r="8" spans="1:16" ht="30" x14ac:dyDescent="0.25">
      <c r="A8" s="113" t="s">
        <v>239</v>
      </c>
      <c r="B8" s="114" t="s">
        <v>234</v>
      </c>
      <c r="C8" s="115">
        <v>8.9999999999999998E-4</v>
      </c>
      <c r="D8" s="116" t="s">
        <v>235</v>
      </c>
      <c r="E8" s="117">
        <v>0.36599999999999999</v>
      </c>
      <c r="F8" s="118" t="s">
        <v>236</v>
      </c>
      <c r="G8" s="233">
        <v>0.08</v>
      </c>
      <c r="H8" s="234" t="s">
        <v>237</v>
      </c>
      <c r="I8" s="119" t="s">
        <v>237</v>
      </c>
      <c r="J8" s="120">
        <v>50</v>
      </c>
      <c r="K8" s="89" t="s">
        <v>237</v>
      </c>
      <c r="L8" s="121" t="s">
        <v>240</v>
      </c>
      <c r="M8" s="122" t="s">
        <v>241</v>
      </c>
      <c r="N8" s="123" t="s">
        <v>241</v>
      </c>
      <c r="O8" s="124" t="s">
        <v>242</v>
      </c>
      <c r="P8" s="125">
        <v>0.57999999999999996</v>
      </c>
    </row>
    <row r="9" spans="1:16" ht="30" x14ac:dyDescent="0.25">
      <c r="A9" s="126" t="s">
        <v>243</v>
      </c>
      <c r="B9" s="102" t="s">
        <v>244</v>
      </c>
      <c r="C9" s="103">
        <v>-2.7E-2</v>
      </c>
      <c r="D9" s="104" t="s">
        <v>245</v>
      </c>
      <c r="E9" s="105" t="s">
        <v>246</v>
      </c>
      <c r="F9" s="106" t="s">
        <v>236</v>
      </c>
      <c r="G9" s="231">
        <v>0.02</v>
      </c>
      <c r="H9" s="232" t="s">
        <v>236</v>
      </c>
      <c r="I9" s="105" t="s">
        <v>400</v>
      </c>
      <c r="J9" s="127">
        <v>0</v>
      </c>
      <c r="K9" s="108" t="s">
        <v>237</v>
      </c>
      <c r="L9" s="128" t="s">
        <v>247</v>
      </c>
      <c r="M9" s="129" t="s">
        <v>248</v>
      </c>
      <c r="N9" s="130" t="s">
        <v>249</v>
      </c>
      <c r="O9" s="131" t="s">
        <v>250</v>
      </c>
      <c r="P9" s="109" t="s">
        <v>251</v>
      </c>
    </row>
    <row r="10" spans="1:16" ht="30" x14ac:dyDescent="0.25">
      <c r="A10" s="113" t="s">
        <v>252</v>
      </c>
      <c r="B10" s="114" t="s">
        <v>244</v>
      </c>
      <c r="C10" s="119">
        <v>-3.1E-2</v>
      </c>
      <c r="D10" s="116" t="s">
        <v>245</v>
      </c>
      <c r="E10" s="117" t="s">
        <v>246</v>
      </c>
      <c r="F10" s="118" t="s">
        <v>236</v>
      </c>
      <c r="G10" s="233">
        <v>0.13700000000000001</v>
      </c>
      <c r="H10" s="234" t="s">
        <v>237</v>
      </c>
      <c r="I10" s="119" t="s">
        <v>237</v>
      </c>
      <c r="J10" s="120" t="s">
        <v>237</v>
      </c>
      <c r="K10" s="89" t="s">
        <v>253</v>
      </c>
      <c r="L10" s="121" t="s">
        <v>254</v>
      </c>
      <c r="M10" s="122" t="s">
        <v>253</v>
      </c>
      <c r="N10" s="123" t="s">
        <v>253</v>
      </c>
      <c r="O10" s="124" t="s">
        <v>255</v>
      </c>
      <c r="P10" s="125">
        <v>0.31</v>
      </c>
    </row>
    <row r="11" spans="1:16" ht="30" x14ac:dyDescent="0.25">
      <c r="A11" s="126" t="s">
        <v>256</v>
      </c>
      <c r="B11" s="102" t="s">
        <v>257</v>
      </c>
      <c r="C11" s="103">
        <v>-3.5000000000000003E-2</v>
      </c>
      <c r="D11" s="104" t="s">
        <v>245</v>
      </c>
      <c r="E11" s="105">
        <v>0.13200000000000001</v>
      </c>
      <c r="F11" s="106"/>
      <c r="G11" s="231"/>
      <c r="H11" s="232" t="s">
        <v>236</v>
      </c>
      <c r="I11" s="103">
        <v>1.4500000000000001E-2</v>
      </c>
      <c r="J11" s="127">
        <v>15</v>
      </c>
      <c r="K11" s="108" t="s">
        <v>237</v>
      </c>
      <c r="L11" s="128" t="s">
        <v>258</v>
      </c>
      <c r="M11" s="129" t="s">
        <v>259</v>
      </c>
      <c r="N11" s="130" t="s">
        <v>259</v>
      </c>
      <c r="O11" s="131" t="s">
        <v>259</v>
      </c>
      <c r="P11" s="109" t="s">
        <v>251</v>
      </c>
    </row>
    <row r="12" spans="1:16" ht="30" x14ac:dyDescent="0.25">
      <c r="A12" s="113" t="s">
        <v>260</v>
      </c>
      <c r="B12" s="114" t="s">
        <v>261</v>
      </c>
      <c r="C12" s="119">
        <v>-2.7E-2</v>
      </c>
      <c r="D12" s="116" t="s">
        <v>262</v>
      </c>
      <c r="E12" s="117" t="s">
        <v>246</v>
      </c>
      <c r="F12" s="118" t="s">
        <v>236</v>
      </c>
      <c r="G12" s="233">
        <v>8.5000000000000006E-2</v>
      </c>
      <c r="H12" s="234" t="s">
        <v>237</v>
      </c>
      <c r="I12" s="119" t="s">
        <v>237</v>
      </c>
      <c r="J12" s="120">
        <v>10</v>
      </c>
      <c r="K12" s="89"/>
      <c r="L12" s="121" t="s">
        <v>263</v>
      </c>
      <c r="M12" s="122" t="s">
        <v>263</v>
      </c>
      <c r="N12" s="123" t="s">
        <v>263</v>
      </c>
      <c r="O12" s="124" t="s">
        <v>263</v>
      </c>
      <c r="P12" s="125" t="s">
        <v>251</v>
      </c>
    </row>
    <row r="13" spans="1:16" ht="45" x14ac:dyDescent="0.25">
      <c r="A13" s="126" t="s">
        <v>264</v>
      </c>
      <c r="B13" s="102" t="s">
        <v>257</v>
      </c>
      <c r="C13" s="103">
        <v>-3.5999999999999997E-2</v>
      </c>
      <c r="D13" s="104" t="s">
        <v>262</v>
      </c>
      <c r="E13" s="105">
        <v>0.18</v>
      </c>
      <c r="F13" s="106" t="s">
        <v>236</v>
      </c>
      <c r="G13" s="231">
        <v>0.08</v>
      </c>
      <c r="H13" s="232" t="s">
        <v>237</v>
      </c>
      <c r="I13" s="103" t="s">
        <v>237</v>
      </c>
      <c r="J13" s="127" t="s">
        <v>237</v>
      </c>
      <c r="K13" s="108" t="s">
        <v>265</v>
      </c>
      <c r="L13" s="128" t="s">
        <v>266</v>
      </c>
      <c r="M13" s="129" t="s">
        <v>267</v>
      </c>
      <c r="N13" s="130" t="s">
        <v>268</v>
      </c>
      <c r="O13" s="131" t="s">
        <v>269</v>
      </c>
      <c r="P13" s="109" t="s">
        <v>251</v>
      </c>
    </row>
    <row r="14" spans="1:16" ht="30" x14ac:dyDescent="0.25">
      <c r="A14" s="113" t="s">
        <v>270</v>
      </c>
      <c r="B14" s="114" t="s">
        <v>271</v>
      </c>
      <c r="C14" s="119">
        <v>-4.4999999999999998E-2</v>
      </c>
      <c r="D14" s="132" t="s">
        <v>272</v>
      </c>
      <c r="E14" s="133">
        <v>0.13200000000000001</v>
      </c>
      <c r="F14" s="118"/>
      <c r="G14" s="233"/>
      <c r="H14" s="234" t="s">
        <v>236</v>
      </c>
      <c r="I14" s="119">
        <v>2.76E-2</v>
      </c>
      <c r="J14" s="120">
        <v>29</v>
      </c>
      <c r="K14" s="89"/>
      <c r="L14" s="121" t="s">
        <v>273</v>
      </c>
      <c r="M14" s="122" t="s">
        <v>274</v>
      </c>
      <c r="N14" s="123"/>
      <c r="O14" s="124"/>
      <c r="P14" s="125">
        <v>0.51</v>
      </c>
    </row>
    <row r="15" spans="1:16" ht="45" x14ac:dyDescent="0.25">
      <c r="A15" s="126" t="s">
        <v>275</v>
      </c>
      <c r="B15" s="102" t="s">
        <v>244</v>
      </c>
      <c r="C15" s="103">
        <v>-8.0000000000000002E-3</v>
      </c>
      <c r="D15" s="104" t="s">
        <v>276</v>
      </c>
      <c r="E15" s="105">
        <v>0.23300000000000001</v>
      </c>
      <c r="F15" s="106" t="s">
        <v>236</v>
      </c>
      <c r="G15" s="231">
        <v>0.128</v>
      </c>
      <c r="H15" s="232" t="s">
        <v>237</v>
      </c>
      <c r="I15" s="103" t="s">
        <v>237</v>
      </c>
      <c r="J15" s="127">
        <v>18</v>
      </c>
      <c r="K15" s="108"/>
      <c r="L15" s="128" t="s">
        <v>266</v>
      </c>
      <c r="M15" s="129" t="s">
        <v>269</v>
      </c>
      <c r="N15" s="130" t="s">
        <v>269</v>
      </c>
      <c r="O15" s="131" t="s">
        <v>277</v>
      </c>
      <c r="P15" s="109">
        <v>0.26</v>
      </c>
    </row>
    <row r="16" spans="1:16" ht="45" x14ac:dyDescent="0.25">
      <c r="A16" s="113" t="s">
        <v>278</v>
      </c>
      <c r="B16" s="114" t="s">
        <v>244</v>
      </c>
      <c r="C16" s="119">
        <v>-1.6E-2</v>
      </c>
      <c r="D16" s="116" t="s">
        <v>245</v>
      </c>
      <c r="E16" s="117">
        <v>0.11</v>
      </c>
      <c r="F16" s="118" t="s">
        <v>236</v>
      </c>
      <c r="G16" s="233">
        <v>0.111</v>
      </c>
      <c r="H16" s="234" t="s">
        <v>237</v>
      </c>
      <c r="I16" s="119" t="s">
        <v>237</v>
      </c>
      <c r="J16" s="120" t="s">
        <v>237</v>
      </c>
      <c r="K16" s="89" t="s">
        <v>279</v>
      </c>
      <c r="L16" s="121" t="s">
        <v>280</v>
      </c>
      <c r="M16" s="122" t="s">
        <v>281</v>
      </c>
      <c r="N16" s="123" t="s">
        <v>281</v>
      </c>
      <c r="O16" s="124" t="s">
        <v>282</v>
      </c>
      <c r="P16" s="125">
        <v>0.36</v>
      </c>
    </row>
    <row r="17" spans="1:16" ht="30" x14ac:dyDescent="0.25">
      <c r="A17" s="126" t="s">
        <v>283</v>
      </c>
      <c r="B17" s="102" t="s">
        <v>257</v>
      </c>
      <c r="C17" s="103">
        <v>-9.0999999999999998E-2</v>
      </c>
      <c r="D17" s="104" t="s">
        <v>262</v>
      </c>
      <c r="E17" s="105">
        <v>0.19400000000000001</v>
      </c>
      <c r="F17" s="106" t="s">
        <v>236</v>
      </c>
      <c r="G17" s="231">
        <v>9.7000000000000003E-2</v>
      </c>
      <c r="H17" s="232" t="s">
        <v>237</v>
      </c>
      <c r="I17" s="103" t="s">
        <v>237</v>
      </c>
      <c r="J17" s="107">
        <v>50</v>
      </c>
      <c r="K17" s="108"/>
      <c r="L17" s="128" t="s">
        <v>284</v>
      </c>
      <c r="M17" s="129" t="s">
        <v>242</v>
      </c>
      <c r="N17" s="130" t="s">
        <v>240</v>
      </c>
      <c r="O17" s="131" t="s">
        <v>242</v>
      </c>
      <c r="P17" s="109">
        <v>0.56000000000000005</v>
      </c>
    </row>
    <row r="18" spans="1:16" ht="60" x14ac:dyDescent="0.25">
      <c r="A18" s="113" t="s">
        <v>285</v>
      </c>
      <c r="B18" s="114" t="s">
        <v>257</v>
      </c>
      <c r="C18" s="119">
        <v>-0.04</v>
      </c>
      <c r="D18" s="116" t="s">
        <v>262</v>
      </c>
      <c r="E18" s="117" t="s">
        <v>246</v>
      </c>
      <c r="F18" s="118"/>
      <c r="G18" s="233"/>
      <c r="H18" s="234" t="s">
        <v>299</v>
      </c>
      <c r="I18" s="119">
        <v>4.3299999999999998E-2</v>
      </c>
      <c r="J18" s="120" t="s">
        <v>237</v>
      </c>
      <c r="K18" s="134" t="s">
        <v>286</v>
      </c>
      <c r="L18" s="121" t="s">
        <v>286</v>
      </c>
      <c r="M18" s="122" t="s">
        <v>286</v>
      </c>
      <c r="N18" s="123" t="s">
        <v>286</v>
      </c>
      <c r="O18" s="135" t="s">
        <v>286</v>
      </c>
      <c r="P18" s="136" t="s">
        <v>251</v>
      </c>
    </row>
    <row r="19" spans="1:16" ht="30" x14ac:dyDescent="0.25">
      <c r="A19" s="126" t="s">
        <v>287</v>
      </c>
      <c r="B19" s="102" t="s">
        <v>257</v>
      </c>
      <c r="C19" s="103">
        <v>-0.05</v>
      </c>
      <c r="D19" s="104" t="s">
        <v>245</v>
      </c>
      <c r="E19" s="105" t="s">
        <v>246</v>
      </c>
      <c r="F19" s="106"/>
      <c r="G19" s="231"/>
      <c r="H19" s="232" t="s">
        <v>236</v>
      </c>
      <c r="I19" s="103">
        <v>1.47E-2</v>
      </c>
      <c r="J19" s="127" t="s">
        <v>237</v>
      </c>
      <c r="K19" s="108" t="s">
        <v>288</v>
      </c>
      <c r="L19" s="128" t="s">
        <v>247</v>
      </c>
      <c r="M19" s="129" t="s">
        <v>254</v>
      </c>
      <c r="N19" s="130" t="s">
        <v>253</v>
      </c>
      <c r="O19" s="131" t="s">
        <v>288</v>
      </c>
      <c r="P19" s="109" t="s">
        <v>251</v>
      </c>
    </row>
    <row r="20" spans="1:16" ht="30" x14ac:dyDescent="0.25">
      <c r="A20" s="113" t="s">
        <v>289</v>
      </c>
      <c r="B20" s="114" t="s">
        <v>257</v>
      </c>
      <c r="C20" s="119">
        <v>-7.4999999999999997E-2</v>
      </c>
      <c r="D20" s="132" t="s">
        <v>262</v>
      </c>
      <c r="E20" s="137">
        <v>0.123</v>
      </c>
      <c r="F20" s="118"/>
      <c r="G20" s="233"/>
      <c r="H20" s="234" t="s">
        <v>236</v>
      </c>
      <c r="I20" s="119">
        <v>1.34E-2</v>
      </c>
      <c r="J20" s="120">
        <v>68</v>
      </c>
      <c r="K20" s="89" t="s">
        <v>237</v>
      </c>
      <c r="L20" s="121" t="s">
        <v>290</v>
      </c>
      <c r="M20" s="122" t="s">
        <v>291</v>
      </c>
      <c r="N20" s="123" t="s">
        <v>292</v>
      </c>
      <c r="O20" s="124" t="s">
        <v>293</v>
      </c>
      <c r="P20" s="125">
        <v>0.5</v>
      </c>
    </row>
    <row r="21" spans="1:16" ht="30" x14ac:dyDescent="0.25">
      <c r="A21" s="126" t="s">
        <v>294</v>
      </c>
      <c r="B21" s="102" t="s">
        <v>244</v>
      </c>
      <c r="C21" s="103">
        <v>-1.4999999999999999E-2</v>
      </c>
      <c r="D21" s="104" t="s">
        <v>262</v>
      </c>
      <c r="E21" s="105">
        <v>0.16200000000000001</v>
      </c>
      <c r="F21" s="106"/>
      <c r="G21" s="231"/>
      <c r="H21" s="232" t="s">
        <v>236</v>
      </c>
      <c r="I21" s="103">
        <v>1.2E-2</v>
      </c>
      <c r="J21" s="127">
        <v>62</v>
      </c>
      <c r="K21" s="108" t="s">
        <v>237</v>
      </c>
      <c r="L21" s="128" t="s">
        <v>247</v>
      </c>
      <c r="M21" s="129" t="s">
        <v>253</v>
      </c>
      <c r="N21" s="130" t="s">
        <v>255</v>
      </c>
      <c r="O21" s="131" t="s">
        <v>253</v>
      </c>
      <c r="P21" s="109">
        <v>0.52</v>
      </c>
    </row>
    <row r="22" spans="1:16" ht="30" x14ac:dyDescent="0.25">
      <c r="A22" s="113" t="s">
        <v>295</v>
      </c>
      <c r="B22" s="114" t="s">
        <v>257</v>
      </c>
      <c r="C22" s="119">
        <v>-4.9000000000000002E-2</v>
      </c>
      <c r="D22" s="116" t="s">
        <v>276</v>
      </c>
      <c r="E22" s="117">
        <v>0.218</v>
      </c>
      <c r="F22" s="118" t="s">
        <v>236</v>
      </c>
      <c r="G22" s="233">
        <v>5.8999999999999997E-2</v>
      </c>
      <c r="H22" s="234" t="s">
        <v>237</v>
      </c>
      <c r="I22" s="119" t="s">
        <v>237</v>
      </c>
      <c r="J22" s="120">
        <v>49</v>
      </c>
      <c r="K22" s="89" t="s">
        <v>237</v>
      </c>
      <c r="L22" s="121" t="s">
        <v>247</v>
      </c>
      <c r="M22" s="122" t="s">
        <v>288</v>
      </c>
      <c r="N22" s="123" t="s">
        <v>253</v>
      </c>
      <c r="O22" s="124" t="s">
        <v>288</v>
      </c>
      <c r="P22" s="125">
        <v>0.43</v>
      </c>
    </row>
    <row r="23" spans="1:16" ht="30" x14ac:dyDescent="0.25">
      <c r="A23" s="126" t="s">
        <v>296</v>
      </c>
      <c r="B23" s="102" t="s">
        <v>244</v>
      </c>
      <c r="C23" s="103">
        <v>-2.3E-2</v>
      </c>
      <c r="D23" s="104" t="s">
        <v>297</v>
      </c>
      <c r="E23" s="105">
        <v>0.61</v>
      </c>
      <c r="F23" s="106" t="s">
        <v>236</v>
      </c>
      <c r="G23" s="231">
        <v>0.14499999999999999</v>
      </c>
      <c r="H23" s="232" t="s">
        <v>237</v>
      </c>
      <c r="I23" s="103" t="s">
        <v>237</v>
      </c>
      <c r="J23" s="127" t="s">
        <v>237</v>
      </c>
      <c r="K23" s="108" t="s">
        <v>247</v>
      </c>
      <c r="L23" s="109" t="s">
        <v>247</v>
      </c>
      <c r="M23" s="110" t="s">
        <v>247</v>
      </c>
      <c r="N23" s="111" t="s">
        <v>247</v>
      </c>
      <c r="O23" s="112" t="s">
        <v>247</v>
      </c>
      <c r="P23" s="109" t="s">
        <v>251</v>
      </c>
    </row>
    <row r="24" spans="1:16" ht="30" x14ac:dyDescent="0.25">
      <c r="A24" s="113" t="s">
        <v>298</v>
      </c>
      <c r="B24" s="114" t="s">
        <v>257</v>
      </c>
      <c r="C24" s="119">
        <v>-4.4999999999999998E-2</v>
      </c>
      <c r="D24" s="116" t="s">
        <v>276</v>
      </c>
      <c r="E24" s="117">
        <v>0.20399999999999999</v>
      </c>
      <c r="F24" s="118" t="s">
        <v>299</v>
      </c>
      <c r="G24" s="233">
        <v>0.17799999999999999</v>
      </c>
      <c r="H24" s="234" t="s">
        <v>237</v>
      </c>
      <c r="I24" s="119" t="s">
        <v>237</v>
      </c>
      <c r="J24" s="120">
        <v>52</v>
      </c>
      <c r="K24" s="89" t="s">
        <v>237</v>
      </c>
      <c r="L24" s="125" t="s">
        <v>300</v>
      </c>
      <c r="M24" s="138" t="s">
        <v>258</v>
      </c>
      <c r="N24" s="139" t="s">
        <v>301</v>
      </c>
      <c r="O24" s="140" t="s">
        <v>258</v>
      </c>
      <c r="P24" s="125">
        <v>0.46</v>
      </c>
    </row>
    <row r="25" spans="1:16" ht="30" x14ac:dyDescent="0.25">
      <c r="A25" s="126" t="s">
        <v>302</v>
      </c>
      <c r="B25" s="102" t="s">
        <v>257</v>
      </c>
      <c r="C25" s="103">
        <v>-3.9E-2</v>
      </c>
      <c r="D25" s="104" t="s">
        <v>276</v>
      </c>
      <c r="E25" s="105">
        <v>0.24</v>
      </c>
      <c r="F25" s="106" t="s">
        <v>236</v>
      </c>
      <c r="G25" s="231">
        <v>8.7999999999999995E-2</v>
      </c>
      <c r="H25" s="232" t="s">
        <v>237</v>
      </c>
      <c r="I25" s="103" t="s">
        <v>237</v>
      </c>
      <c r="J25" s="127">
        <v>47</v>
      </c>
      <c r="K25" s="108" t="s">
        <v>237</v>
      </c>
      <c r="L25" s="109" t="s">
        <v>300</v>
      </c>
      <c r="M25" s="110" t="s">
        <v>258</v>
      </c>
      <c r="N25" s="111" t="s">
        <v>301</v>
      </c>
      <c r="O25" s="112" t="s">
        <v>258</v>
      </c>
      <c r="P25" s="109">
        <v>0.43</v>
      </c>
    </row>
    <row r="26" spans="1:16" ht="30" x14ac:dyDescent="0.25">
      <c r="A26" s="113" t="s">
        <v>303</v>
      </c>
      <c r="B26" s="114" t="s">
        <v>271</v>
      </c>
      <c r="C26" s="119">
        <v>-4.1799999999999997E-2</v>
      </c>
      <c r="D26" s="116" t="s">
        <v>262</v>
      </c>
      <c r="E26" s="117">
        <v>0.19500000000000001</v>
      </c>
      <c r="F26" s="118" t="s">
        <v>236</v>
      </c>
      <c r="G26" s="233">
        <v>0.13900000000000001</v>
      </c>
      <c r="H26" s="234" t="s">
        <v>237</v>
      </c>
      <c r="I26" s="119" t="s">
        <v>237</v>
      </c>
      <c r="J26" s="120">
        <v>55</v>
      </c>
      <c r="K26" s="89" t="s">
        <v>237</v>
      </c>
      <c r="L26" s="121" t="s">
        <v>304</v>
      </c>
      <c r="M26" s="122" t="s">
        <v>304</v>
      </c>
      <c r="N26" s="123" t="s">
        <v>304</v>
      </c>
      <c r="O26" s="124" t="s">
        <v>304</v>
      </c>
      <c r="P26" s="125">
        <v>0.53</v>
      </c>
    </row>
    <row r="27" spans="1:16" ht="30" x14ac:dyDescent="0.25">
      <c r="A27" s="126" t="s">
        <v>305</v>
      </c>
      <c r="B27" s="102" t="s">
        <v>244</v>
      </c>
      <c r="C27" s="103">
        <v>-5.0000000000000001E-3</v>
      </c>
      <c r="D27" s="104" t="s">
        <v>262</v>
      </c>
      <c r="E27" s="105">
        <v>0.09</v>
      </c>
      <c r="F27" s="106" t="s">
        <v>236</v>
      </c>
      <c r="G27" s="231">
        <v>6.7000000000000004E-2</v>
      </c>
      <c r="H27" s="232" t="s">
        <v>237</v>
      </c>
      <c r="I27" s="103" t="s">
        <v>237</v>
      </c>
      <c r="J27" s="127">
        <v>16</v>
      </c>
      <c r="K27" s="108" t="s">
        <v>237</v>
      </c>
      <c r="L27" s="128" t="s">
        <v>306</v>
      </c>
      <c r="M27" s="129" t="s">
        <v>306</v>
      </c>
      <c r="N27" s="130" t="s">
        <v>306</v>
      </c>
      <c r="O27" s="131" t="s">
        <v>306</v>
      </c>
      <c r="P27" s="109">
        <v>0.38</v>
      </c>
    </row>
    <row r="28" spans="1:16" ht="45" x14ac:dyDescent="0.25">
      <c r="A28" s="113" t="s">
        <v>307</v>
      </c>
      <c r="B28" s="114" t="s">
        <v>257</v>
      </c>
      <c r="C28" s="119">
        <v>-3.2000000000000001E-2</v>
      </c>
      <c r="D28" s="116" t="s">
        <v>262</v>
      </c>
      <c r="E28" s="117" t="s">
        <v>246</v>
      </c>
      <c r="F28" s="118"/>
      <c r="G28" s="233"/>
      <c r="H28" s="234" t="s">
        <v>299</v>
      </c>
      <c r="I28" s="119">
        <v>4.3200000000000002E-2</v>
      </c>
      <c r="J28" s="141">
        <v>56</v>
      </c>
      <c r="K28" s="89" t="s">
        <v>237</v>
      </c>
      <c r="L28" s="121" t="s">
        <v>308</v>
      </c>
      <c r="M28" s="122" t="s">
        <v>309</v>
      </c>
      <c r="N28" s="123" t="s">
        <v>309</v>
      </c>
      <c r="O28" s="124" t="s">
        <v>309</v>
      </c>
      <c r="P28" s="125" t="s">
        <v>251</v>
      </c>
    </row>
    <row r="29" spans="1:16" ht="45" x14ac:dyDescent="0.25">
      <c r="A29" s="126" t="s">
        <v>310</v>
      </c>
      <c r="B29" s="102" t="s">
        <v>244</v>
      </c>
      <c r="C29" s="103">
        <v>-0.02</v>
      </c>
      <c r="D29" s="104" t="s">
        <v>311</v>
      </c>
      <c r="E29" s="105">
        <v>0.15</v>
      </c>
      <c r="F29" s="106" t="s">
        <v>299</v>
      </c>
      <c r="G29" s="231">
        <v>0.221</v>
      </c>
      <c r="H29" s="232" t="s">
        <v>237</v>
      </c>
      <c r="I29" s="103" t="s">
        <v>237</v>
      </c>
      <c r="J29" s="107">
        <v>8</v>
      </c>
      <c r="K29" s="108" t="s">
        <v>237</v>
      </c>
      <c r="L29" s="128" t="s">
        <v>312</v>
      </c>
      <c r="M29" s="129" t="s">
        <v>313</v>
      </c>
      <c r="N29" s="130" t="s">
        <v>314</v>
      </c>
      <c r="O29" s="131" t="s">
        <v>315</v>
      </c>
      <c r="P29" s="109">
        <v>0.42</v>
      </c>
    </row>
    <row r="30" spans="1:16" ht="45" x14ac:dyDescent="0.25">
      <c r="A30" s="113" t="s">
        <v>316</v>
      </c>
      <c r="B30" s="114" t="s">
        <v>271</v>
      </c>
      <c r="C30" s="119">
        <v>-4.1799999999999997E-2</v>
      </c>
      <c r="D30" s="142" t="s">
        <v>317</v>
      </c>
      <c r="E30" s="133">
        <v>0.25900000000000001</v>
      </c>
      <c r="F30" s="118" t="s">
        <v>236</v>
      </c>
      <c r="G30" s="233">
        <v>0.129</v>
      </c>
      <c r="H30" s="234" t="s">
        <v>237</v>
      </c>
      <c r="I30" s="119" t="s">
        <v>237</v>
      </c>
      <c r="J30" s="141">
        <v>90</v>
      </c>
      <c r="K30" s="89" t="s">
        <v>237</v>
      </c>
      <c r="L30" s="121" t="s">
        <v>318</v>
      </c>
      <c r="M30" s="122" t="s">
        <v>319</v>
      </c>
      <c r="N30" s="123" t="s">
        <v>319</v>
      </c>
      <c r="O30" s="124" t="s">
        <v>319</v>
      </c>
      <c r="P30" s="125">
        <v>0.59</v>
      </c>
    </row>
    <row r="31" spans="1:16" ht="30" x14ac:dyDescent="0.25">
      <c r="A31" s="126" t="s">
        <v>320</v>
      </c>
      <c r="B31" s="102" t="s">
        <v>257</v>
      </c>
      <c r="C31" s="103">
        <v>-6.3E-2</v>
      </c>
      <c r="D31" s="104" t="s">
        <v>262</v>
      </c>
      <c r="E31" s="105" t="s">
        <v>246</v>
      </c>
      <c r="F31" s="106" t="s">
        <v>236</v>
      </c>
      <c r="G31" s="231">
        <v>0.04</v>
      </c>
      <c r="H31" s="232" t="s">
        <v>237</v>
      </c>
      <c r="I31" s="103" t="s">
        <v>237</v>
      </c>
      <c r="J31" s="127" t="s">
        <v>237</v>
      </c>
      <c r="K31" s="108" t="s">
        <v>321</v>
      </c>
      <c r="L31" s="109" t="s">
        <v>322</v>
      </c>
      <c r="M31" s="110" t="s">
        <v>254</v>
      </c>
      <c r="N31" s="111" t="s">
        <v>254</v>
      </c>
      <c r="O31" s="112" t="s">
        <v>254</v>
      </c>
      <c r="P31" s="109" t="s">
        <v>251</v>
      </c>
    </row>
    <row r="32" spans="1:16" ht="30" x14ac:dyDescent="0.25">
      <c r="A32" s="113" t="s">
        <v>323</v>
      </c>
      <c r="B32" s="114" t="s">
        <v>244</v>
      </c>
      <c r="C32" s="119">
        <v>0</v>
      </c>
      <c r="D32" s="116" t="s">
        <v>297</v>
      </c>
      <c r="E32" s="117">
        <v>0.376</v>
      </c>
      <c r="F32" s="118" t="s">
        <v>299</v>
      </c>
      <c r="G32" s="233">
        <v>0.18099999999999999</v>
      </c>
      <c r="H32" s="234" t="s">
        <v>237</v>
      </c>
      <c r="I32" s="119" t="s">
        <v>237</v>
      </c>
      <c r="J32" s="120" t="s">
        <v>237</v>
      </c>
      <c r="K32" s="89" t="s">
        <v>324</v>
      </c>
      <c r="L32" s="125" t="s">
        <v>300</v>
      </c>
      <c r="M32" s="138" t="s">
        <v>258</v>
      </c>
      <c r="N32" s="139" t="s">
        <v>301</v>
      </c>
      <c r="O32" s="140" t="s">
        <v>258</v>
      </c>
      <c r="P32" s="125" t="s">
        <v>251</v>
      </c>
    </row>
    <row r="33" spans="1:16" ht="30" x14ac:dyDescent="0.25">
      <c r="A33" s="126" t="s">
        <v>325</v>
      </c>
      <c r="B33" s="102" t="s">
        <v>257</v>
      </c>
      <c r="C33" s="103">
        <v>-5.5E-2</v>
      </c>
      <c r="D33" s="104" t="s">
        <v>276</v>
      </c>
      <c r="E33" s="105">
        <v>0.188</v>
      </c>
      <c r="F33" s="106" t="s">
        <v>236</v>
      </c>
      <c r="G33" s="231">
        <v>0.10199999999999999</v>
      </c>
      <c r="H33" s="232" t="s">
        <v>237</v>
      </c>
      <c r="I33" s="103" t="s">
        <v>237</v>
      </c>
      <c r="J33" s="107">
        <v>47</v>
      </c>
      <c r="K33" s="108" t="s">
        <v>237</v>
      </c>
      <c r="L33" s="109" t="s">
        <v>242</v>
      </c>
      <c r="M33" s="110" t="s">
        <v>241</v>
      </c>
      <c r="N33" s="111" t="s">
        <v>240</v>
      </c>
      <c r="O33" s="112" t="s">
        <v>241</v>
      </c>
      <c r="P33" s="109">
        <v>0.47</v>
      </c>
    </row>
    <row r="34" spans="1:16" ht="30" x14ac:dyDescent="0.25">
      <c r="A34" s="113" t="s">
        <v>326</v>
      </c>
      <c r="B34" s="114" t="s">
        <v>257</v>
      </c>
      <c r="C34" s="119">
        <v>-3.4000000000000002E-2</v>
      </c>
      <c r="D34" s="116" t="s">
        <v>311</v>
      </c>
      <c r="E34" s="117">
        <v>0.151</v>
      </c>
      <c r="F34" s="118" t="s">
        <v>236</v>
      </c>
      <c r="G34" s="233">
        <v>0.10199999999999999</v>
      </c>
      <c r="H34" s="234" t="s">
        <v>237</v>
      </c>
      <c r="I34" s="119" t="s">
        <v>237</v>
      </c>
      <c r="J34" s="141">
        <v>65</v>
      </c>
      <c r="K34" s="89" t="s">
        <v>237</v>
      </c>
      <c r="L34" s="125" t="s">
        <v>253</v>
      </c>
      <c r="M34" s="138" t="s">
        <v>253</v>
      </c>
      <c r="N34" s="139" t="s">
        <v>255</v>
      </c>
      <c r="O34" s="140" t="s">
        <v>254</v>
      </c>
      <c r="P34" s="125">
        <v>0.42</v>
      </c>
    </row>
    <row r="35" spans="1:16" ht="30" x14ac:dyDescent="0.25">
      <c r="A35" s="126" t="s">
        <v>327</v>
      </c>
      <c r="B35" s="102" t="s">
        <v>257</v>
      </c>
      <c r="C35" s="103">
        <v>-0.04</v>
      </c>
      <c r="D35" s="102" t="s">
        <v>297</v>
      </c>
      <c r="E35" s="105">
        <v>0.24399999999999999</v>
      </c>
      <c r="F35" s="106"/>
      <c r="G35" s="231"/>
      <c r="H35" s="232" t="s">
        <v>299</v>
      </c>
      <c r="I35" s="103">
        <v>4.1500000000000002E-2</v>
      </c>
      <c r="J35" s="107">
        <v>54</v>
      </c>
      <c r="K35" s="108" t="s">
        <v>237</v>
      </c>
      <c r="L35" s="109" t="s">
        <v>253</v>
      </c>
      <c r="M35" s="110" t="s">
        <v>253</v>
      </c>
      <c r="N35" s="111" t="s">
        <v>255</v>
      </c>
      <c r="O35" s="112" t="s">
        <v>254</v>
      </c>
      <c r="P35" s="109">
        <v>0.56000000000000005</v>
      </c>
    </row>
    <row r="36" spans="1:16" ht="30" x14ac:dyDescent="0.25">
      <c r="A36" s="113" t="s">
        <v>328</v>
      </c>
      <c r="B36" s="114" t="s">
        <v>257</v>
      </c>
      <c r="C36" s="119">
        <v>-4.4999999999999998E-2</v>
      </c>
      <c r="D36" s="116" t="s">
        <v>262</v>
      </c>
      <c r="E36" s="117" t="s">
        <v>246</v>
      </c>
      <c r="F36" s="118"/>
      <c r="G36" s="233"/>
      <c r="H36" s="234" t="s">
        <v>236</v>
      </c>
      <c r="I36" s="119">
        <v>2.8000000000000001E-2</v>
      </c>
      <c r="J36" s="141">
        <v>19</v>
      </c>
      <c r="K36" s="89" t="s">
        <v>237</v>
      </c>
      <c r="L36" s="125" t="s">
        <v>240</v>
      </c>
      <c r="M36" s="138" t="s">
        <v>329</v>
      </c>
      <c r="N36" s="139" t="s">
        <v>242</v>
      </c>
      <c r="O36" s="140" t="s">
        <v>241</v>
      </c>
      <c r="P36" s="125">
        <v>0.37</v>
      </c>
    </row>
    <row r="37" spans="1:16" ht="45" x14ac:dyDescent="0.25">
      <c r="A37" s="126" t="s">
        <v>330</v>
      </c>
      <c r="B37" s="102" t="s">
        <v>257</v>
      </c>
      <c r="C37" s="103">
        <v>-3.9E-2</v>
      </c>
      <c r="D37" s="104" t="s">
        <v>262</v>
      </c>
      <c r="E37" s="105">
        <v>0.19700000000000001</v>
      </c>
      <c r="F37" s="106" t="s">
        <v>299</v>
      </c>
      <c r="G37" s="231">
        <v>0.16400000000000001</v>
      </c>
      <c r="H37" s="232" t="s">
        <v>237</v>
      </c>
      <c r="I37" s="103" t="s">
        <v>237</v>
      </c>
      <c r="J37" s="107">
        <v>4</v>
      </c>
      <c r="K37" s="108" t="s">
        <v>237</v>
      </c>
      <c r="L37" s="128" t="s">
        <v>331</v>
      </c>
      <c r="M37" s="129" t="s">
        <v>331</v>
      </c>
      <c r="N37" s="130" t="s">
        <v>331</v>
      </c>
      <c r="O37" s="131" t="s">
        <v>331</v>
      </c>
      <c r="P37" s="109">
        <v>0.45</v>
      </c>
    </row>
    <row r="38" spans="1:16" ht="45.75" thickBot="1" x14ac:dyDescent="0.3">
      <c r="A38" s="143" t="s">
        <v>332</v>
      </c>
      <c r="B38" s="144" t="s">
        <v>244</v>
      </c>
      <c r="C38" s="145">
        <v>-1.2999999999999999E-2</v>
      </c>
      <c r="D38" s="146" t="s">
        <v>276</v>
      </c>
      <c r="E38" s="147">
        <v>0.35599999999999998</v>
      </c>
      <c r="F38" s="144" t="s">
        <v>236</v>
      </c>
      <c r="G38" s="235">
        <v>0.06</v>
      </c>
      <c r="H38" s="236" t="s">
        <v>237</v>
      </c>
      <c r="I38" s="145" t="s">
        <v>237</v>
      </c>
      <c r="J38" s="148">
        <v>20</v>
      </c>
      <c r="K38" s="149" t="s">
        <v>237</v>
      </c>
      <c r="L38" s="150" t="s">
        <v>333</v>
      </c>
      <c r="M38" s="151" t="s">
        <v>333</v>
      </c>
      <c r="N38" s="152" t="s">
        <v>333</v>
      </c>
      <c r="O38" s="153" t="s">
        <v>333</v>
      </c>
      <c r="P38" s="154">
        <v>0.35</v>
      </c>
    </row>
    <row r="39" spans="1:16" x14ac:dyDescent="0.25">
      <c r="K39" s="89"/>
      <c r="L39" s="89"/>
      <c r="M39" s="89"/>
      <c r="N39" s="89"/>
      <c r="O39" s="89"/>
    </row>
    <row r="40" spans="1:16" x14ac:dyDescent="0.25">
      <c r="K40" s="89"/>
      <c r="L40" s="89"/>
      <c r="M40" s="89"/>
      <c r="N40" s="89"/>
      <c r="O40" s="89"/>
    </row>
    <row r="41" spans="1:16" x14ac:dyDescent="0.25">
      <c r="K41" s="89"/>
      <c r="L41" s="89"/>
      <c r="M41" s="89"/>
      <c r="N41" s="89"/>
      <c r="O41" s="89"/>
    </row>
    <row r="42" spans="1:16" x14ac:dyDescent="0.25">
      <c r="K42" s="89"/>
      <c r="L42" s="89"/>
      <c r="M42" s="89"/>
      <c r="N42" s="89"/>
      <c r="O42" s="89"/>
    </row>
    <row r="43" spans="1:16" x14ac:dyDescent="0.25">
      <c r="K43" s="89"/>
      <c r="L43" s="89"/>
      <c r="M43" s="89"/>
      <c r="N43" s="89"/>
      <c r="O43" s="89"/>
    </row>
    <row r="44" spans="1:16" x14ac:dyDescent="0.25">
      <c r="K44" s="89"/>
      <c r="L44" s="89"/>
      <c r="M44" s="89"/>
      <c r="N44" s="89"/>
      <c r="O44" s="89"/>
    </row>
    <row r="45" spans="1:16" x14ac:dyDescent="0.25">
      <c r="K45" s="89"/>
      <c r="L45" s="89"/>
      <c r="M45" s="89"/>
      <c r="N45" s="89"/>
      <c r="O45" s="89"/>
    </row>
    <row r="46" spans="1:16" x14ac:dyDescent="0.25">
      <c r="K46" s="89"/>
      <c r="L46" s="89"/>
      <c r="M46" s="89"/>
      <c r="N46" s="89"/>
      <c r="O46" s="89"/>
    </row>
    <row r="47" spans="1:16" x14ac:dyDescent="0.25">
      <c r="K47" s="89"/>
      <c r="L47" s="89"/>
      <c r="M47" s="89"/>
      <c r="N47" s="89"/>
      <c r="O47" s="89"/>
    </row>
    <row r="48" spans="1:16" x14ac:dyDescent="0.25">
      <c r="K48" s="89"/>
      <c r="L48" s="89"/>
      <c r="M48" s="89"/>
      <c r="N48" s="89"/>
      <c r="O48" s="89"/>
    </row>
    <row r="49" spans="11:15" x14ac:dyDescent="0.25">
      <c r="K49" s="89"/>
      <c r="L49" s="89"/>
      <c r="M49" s="89"/>
      <c r="N49" s="89"/>
      <c r="O49" s="89"/>
    </row>
    <row r="50" spans="11:15" x14ac:dyDescent="0.25">
      <c r="K50" s="89"/>
      <c r="L50" s="89"/>
      <c r="M50" s="89"/>
      <c r="N50" s="89"/>
      <c r="O50" s="89"/>
    </row>
    <row r="51" spans="11:15" x14ac:dyDescent="0.25">
      <c r="K51" s="89"/>
      <c r="L51" s="89"/>
      <c r="M51" s="89"/>
      <c r="N51" s="89"/>
      <c r="O51" s="89"/>
    </row>
    <row r="52" spans="11:15" x14ac:dyDescent="0.25">
      <c r="K52" s="89"/>
      <c r="L52" s="89"/>
      <c r="M52" s="89"/>
      <c r="N52" s="89"/>
      <c r="O52" s="89"/>
    </row>
    <row r="53" spans="11:15" x14ac:dyDescent="0.25">
      <c r="K53" s="89"/>
      <c r="L53" s="89"/>
      <c r="M53" s="89"/>
      <c r="N53" s="89"/>
      <c r="O53" s="89"/>
    </row>
    <row r="54" spans="11:15" x14ac:dyDescent="0.25">
      <c r="K54" s="89"/>
      <c r="L54" s="89"/>
      <c r="M54" s="89"/>
      <c r="N54" s="89"/>
      <c r="O54" s="89"/>
    </row>
    <row r="55" spans="11:15" x14ac:dyDescent="0.25">
      <c r="K55" s="89"/>
      <c r="L55" s="89"/>
      <c r="M55" s="89"/>
      <c r="N55" s="89"/>
      <c r="O55" s="89"/>
    </row>
    <row r="56" spans="11:15" x14ac:dyDescent="0.25">
      <c r="K56" s="89"/>
      <c r="L56" s="89"/>
      <c r="M56" s="89"/>
      <c r="N56" s="89"/>
      <c r="O56" s="89"/>
    </row>
    <row r="57" spans="11:15" x14ac:dyDescent="0.25">
      <c r="K57" s="89"/>
      <c r="L57" s="89"/>
      <c r="M57" s="89"/>
      <c r="N57" s="89"/>
      <c r="O57" s="89"/>
    </row>
    <row r="58" spans="11:15" x14ac:dyDescent="0.25">
      <c r="K58" s="89"/>
      <c r="L58" s="89"/>
      <c r="M58" s="89"/>
      <c r="N58" s="89"/>
      <c r="O58" s="89"/>
    </row>
    <row r="59" spans="11:15" x14ac:dyDescent="0.25">
      <c r="K59" s="89"/>
      <c r="L59" s="89"/>
      <c r="M59" s="89"/>
      <c r="N59" s="89"/>
      <c r="O59" s="89"/>
    </row>
    <row r="60" spans="11:15" x14ac:dyDescent="0.25">
      <c r="K60" s="89"/>
      <c r="L60" s="89"/>
      <c r="M60" s="89"/>
      <c r="N60" s="89"/>
      <c r="O60" s="89"/>
    </row>
    <row r="61" spans="11:15" x14ac:dyDescent="0.25">
      <c r="K61" s="89"/>
      <c r="L61" s="89"/>
      <c r="M61" s="89"/>
      <c r="N61" s="89"/>
      <c r="O61" s="89"/>
    </row>
    <row r="62" spans="11:15" x14ac:dyDescent="0.25">
      <c r="K62" s="89"/>
      <c r="L62" s="89"/>
      <c r="M62" s="89"/>
      <c r="N62" s="89"/>
      <c r="O62" s="89"/>
    </row>
    <row r="63" spans="11:15" x14ac:dyDescent="0.25">
      <c r="K63" s="89"/>
      <c r="L63" s="89"/>
      <c r="M63" s="89"/>
      <c r="N63" s="89"/>
      <c r="O63" s="89"/>
    </row>
    <row r="64" spans="11:15" x14ac:dyDescent="0.25">
      <c r="K64" s="89"/>
      <c r="L64" s="89"/>
      <c r="M64" s="89"/>
      <c r="N64" s="89"/>
      <c r="O64" s="89"/>
    </row>
    <row r="65" spans="11:15" x14ac:dyDescent="0.25">
      <c r="K65" s="89"/>
      <c r="L65" s="89"/>
      <c r="M65" s="89"/>
      <c r="N65" s="89"/>
      <c r="O65" s="89"/>
    </row>
    <row r="66" spans="11:15" x14ac:dyDescent="0.25">
      <c r="K66" s="89"/>
      <c r="L66" s="89"/>
      <c r="M66" s="89"/>
      <c r="N66" s="89"/>
      <c r="O66" s="89"/>
    </row>
    <row r="67" spans="11:15" x14ac:dyDescent="0.25">
      <c r="K67" s="89"/>
      <c r="L67" s="89"/>
      <c r="M67" s="89"/>
      <c r="N67" s="89"/>
      <c r="O67" s="89"/>
    </row>
    <row r="68" spans="11:15" x14ac:dyDescent="0.25">
      <c r="K68" s="89"/>
      <c r="L68" s="89"/>
      <c r="M68" s="89"/>
      <c r="N68" s="89"/>
      <c r="O68" s="89"/>
    </row>
    <row r="69" spans="11:15" x14ac:dyDescent="0.25">
      <c r="K69" s="89"/>
      <c r="L69" s="89"/>
      <c r="M69" s="89"/>
      <c r="N69" s="89"/>
      <c r="O69" s="89"/>
    </row>
    <row r="70" spans="11:15" x14ac:dyDescent="0.25">
      <c r="K70" s="89"/>
      <c r="L70" s="89"/>
      <c r="M70" s="89"/>
      <c r="N70" s="89"/>
      <c r="O70" s="89"/>
    </row>
    <row r="71" spans="11:15" x14ac:dyDescent="0.25">
      <c r="K71" s="89"/>
      <c r="L71" s="89"/>
      <c r="M71" s="89"/>
      <c r="N71" s="89"/>
      <c r="O71" s="89"/>
    </row>
    <row r="72" spans="11:15" x14ac:dyDescent="0.25">
      <c r="K72" s="89"/>
      <c r="L72" s="89"/>
      <c r="M72" s="89"/>
      <c r="N72" s="89"/>
      <c r="O72" s="89"/>
    </row>
    <row r="73" spans="11:15" x14ac:dyDescent="0.25">
      <c r="K73" s="89"/>
      <c r="L73" s="89"/>
      <c r="M73" s="89"/>
      <c r="N73" s="89"/>
      <c r="O73" s="89"/>
    </row>
    <row r="74" spans="11:15" x14ac:dyDescent="0.25">
      <c r="K74" s="89"/>
      <c r="L74" s="89"/>
      <c r="M74" s="89"/>
      <c r="N74" s="89"/>
      <c r="O74" s="89"/>
    </row>
    <row r="75" spans="11:15" x14ac:dyDescent="0.25">
      <c r="K75" s="89"/>
      <c r="L75" s="89"/>
      <c r="M75" s="89"/>
      <c r="N75" s="89"/>
      <c r="O75" s="89"/>
    </row>
    <row r="76" spans="11:15" x14ac:dyDescent="0.25">
      <c r="K76" s="89"/>
      <c r="L76" s="89"/>
      <c r="M76" s="89"/>
      <c r="N76" s="89"/>
      <c r="O76" s="89"/>
    </row>
    <row r="77" spans="11:15" x14ac:dyDescent="0.25">
      <c r="K77" s="89"/>
      <c r="L77" s="89"/>
      <c r="M77" s="89"/>
      <c r="N77" s="89"/>
      <c r="O77" s="89"/>
    </row>
    <row r="78" spans="11:15" x14ac:dyDescent="0.25">
      <c r="K78" s="89"/>
      <c r="L78" s="89"/>
      <c r="M78" s="89"/>
      <c r="N78" s="89"/>
      <c r="O78" s="89"/>
    </row>
    <row r="79" spans="11:15" x14ac:dyDescent="0.25">
      <c r="K79" s="89"/>
      <c r="L79" s="89"/>
      <c r="M79" s="89"/>
      <c r="N79" s="89"/>
      <c r="O79" s="89"/>
    </row>
    <row r="80" spans="11:15" x14ac:dyDescent="0.25">
      <c r="K80" s="89"/>
      <c r="L80" s="89"/>
      <c r="M80" s="89"/>
      <c r="N80" s="89"/>
      <c r="O80" s="89"/>
    </row>
    <row r="81" spans="11:15" x14ac:dyDescent="0.25">
      <c r="K81" s="89"/>
      <c r="L81" s="89"/>
      <c r="M81" s="89"/>
      <c r="N81" s="89"/>
      <c r="O81" s="89"/>
    </row>
    <row r="82" spans="11:15" x14ac:dyDescent="0.25">
      <c r="K82" s="89"/>
      <c r="L82" s="89"/>
      <c r="M82" s="89"/>
      <c r="N82" s="89"/>
      <c r="O82" s="89"/>
    </row>
    <row r="83" spans="11:15" x14ac:dyDescent="0.25">
      <c r="K83" s="89"/>
      <c r="L83" s="89"/>
      <c r="M83" s="89"/>
      <c r="N83" s="89"/>
      <c r="O83" s="89"/>
    </row>
    <row r="84" spans="11:15" x14ac:dyDescent="0.25">
      <c r="K84" s="89"/>
      <c r="L84" s="89"/>
      <c r="M84" s="89"/>
      <c r="N84" s="89"/>
      <c r="O84" s="89"/>
    </row>
    <row r="85" spans="11:15" x14ac:dyDescent="0.25">
      <c r="K85" s="89"/>
      <c r="L85" s="89"/>
      <c r="M85" s="89"/>
      <c r="N85" s="89"/>
      <c r="O85" s="89"/>
    </row>
    <row r="86" spans="11:15" x14ac:dyDescent="0.25">
      <c r="K86" s="89"/>
      <c r="L86" s="89"/>
      <c r="M86" s="89"/>
      <c r="N86" s="89"/>
      <c r="O86" s="89"/>
    </row>
    <row r="87" spans="11:15" x14ac:dyDescent="0.25">
      <c r="K87" s="89"/>
      <c r="L87" s="89"/>
      <c r="M87" s="89"/>
      <c r="N87" s="89"/>
      <c r="O87" s="89"/>
    </row>
    <row r="88" spans="11:15" x14ac:dyDescent="0.25">
      <c r="K88" s="89"/>
      <c r="L88" s="89"/>
      <c r="M88" s="89"/>
      <c r="N88" s="89"/>
      <c r="O88" s="89"/>
    </row>
    <row r="89" spans="11:15" x14ac:dyDescent="0.25">
      <c r="K89" s="89"/>
      <c r="L89" s="89"/>
      <c r="M89" s="89"/>
      <c r="N89" s="89"/>
      <c r="O89" s="89"/>
    </row>
    <row r="90" spans="11:15" x14ac:dyDescent="0.25">
      <c r="K90" s="89"/>
      <c r="L90" s="89"/>
      <c r="M90" s="89"/>
      <c r="N90" s="89"/>
      <c r="O90" s="89"/>
    </row>
    <row r="91" spans="11:15" x14ac:dyDescent="0.25">
      <c r="K91" s="89"/>
      <c r="L91" s="89"/>
      <c r="M91" s="89"/>
      <c r="N91" s="89"/>
      <c r="O91" s="89"/>
    </row>
    <row r="92" spans="11:15" x14ac:dyDescent="0.25">
      <c r="K92" s="89"/>
      <c r="L92" s="89"/>
      <c r="M92" s="89"/>
      <c r="N92" s="89"/>
      <c r="O92" s="89"/>
    </row>
    <row r="93" spans="11:15" x14ac:dyDescent="0.25">
      <c r="K93" s="89"/>
      <c r="L93" s="89"/>
      <c r="M93" s="89"/>
      <c r="N93" s="89"/>
      <c r="O93" s="89"/>
    </row>
    <row r="94" spans="11:15" x14ac:dyDescent="0.25">
      <c r="K94" s="89"/>
      <c r="L94" s="89"/>
      <c r="M94" s="89"/>
      <c r="N94" s="89"/>
      <c r="O94" s="89"/>
    </row>
    <row r="95" spans="11:15" x14ac:dyDescent="0.25">
      <c r="K95" s="89"/>
      <c r="L95" s="89"/>
      <c r="M95" s="89"/>
      <c r="N95" s="89"/>
      <c r="O95" s="89"/>
    </row>
    <row r="96" spans="11:15" x14ac:dyDescent="0.25">
      <c r="K96" s="89"/>
      <c r="L96" s="89"/>
      <c r="M96" s="89"/>
      <c r="N96" s="89"/>
      <c r="O96" s="89"/>
    </row>
    <row r="97" spans="11:15" x14ac:dyDescent="0.25">
      <c r="K97" s="89"/>
      <c r="L97" s="89"/>
      <c r="M97" s="89"/>
      <c r="N97" s="89"/>
      <c r="O97" s="89"/>
    </row>
    <row r="98" spans="11:15" x14ac:dyDescent="0.25">
      <c r="K98" s="89"/>
      <c r="L98" s="89"/>
      <c r="M98" s="89"/>
      <c r="N98" s="89"/>
      <c r="O98" s="89"/>
    </row>
  </sheetData>
  <sheetProtection password="CDBA" sheet="1" objects="1" scenarios="1"/>
  <mergeCells count="17">
    <mergeCell ref="A1:K1"/>
    <mergeCell ref="A2:K2"/>
    <mergeCell ref="A4:A5"/>
    <mergeCell ref="B4:C4"/>
    <mergeCell ref="D4:E4"/>
    <mergeCell ref="F4:G4"/>
    <mergeCell ref="H4:I4"/>
    <mergeCell ref="J4:J5"/>
    <mergeCell ref="K4:K5"/>
    <mergeCell ref="L4:L5"/>
    <mergeCell ref="M4:O4"/>
    <mergeCell ref="P4:P5"/>
    <mergeCell ref="B6:C6"/>
    <mergeCell ref="D6:E6"/>
    <mergeCell ref="F6:G6"/>
    <mergeCell ref="H6:I6"/>
    <mergeCell ref="M6:O6"/>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topLeftCell="A13" zoomScale="90" zoomScaleNormal="90" workbookViewId="0">
      <selection activeCell="A18" sqref="A18:M18"/>
    </sheetView>
  </sheetViews>
  <sheetFormatPr defaultRowHeight="15" x14ac:dyDescent="0.25"/>
  <cols>
    <col min="1" max="1" width="31.5703125" style="34" customWidth="1"/>
    <col min="2" max="6" width="9.140625" style="34"/>
    <col min="7" max="7" width="23.42578125" style="34" customWidth="1"/>
    <col min="8" max="8" width="25.85546875" style="34" customWidth="1"/>
    <col min="9" max="9" width="12.7109375" style="34" customWidth="1"/>
    <col min="10" max="10" width="12.5703125" style="34" customWidth="1"/>
    <col min="11" max="16384" width="9.140625" style="34"/>
  </cols>
  <sheetData>
    <row r="1" spans="1:13" x14ac:dyDescent="0.25">
      <c r="A1" s="560" t="s">
        <v>334</v>
      </c>
      <c r="B1" s="560"/>
      <c r="C1" s="560"/>
      <c r="D1" s="560"/>
      <c r="E1" s="560"/>
      <c r="F1" s="560"/>
      <c r="G1" s="560"/>
      <c r="H1" s="560"/>
      <c r="I1" s="560"/>
      <c r="J1" s="560"/>
      <c r="K1" s="560"/>
      <c r="L1" s="560"/>
      <c r="M1" s="560"/>
    </row>
    <row r="3" spans="1:13" s="11" customFormat="1" ht="60.6" customHeight="1" x14ac:dyDescent="0.25">
      <c r="A3" s="561" t="s">
        <v>401</v>
      </c>
      <c r="B3" s="561"/>
      <c r="C3" s="561"/>
      <c r="D3" s="561"/>
      <c r="E3" s="561"/>
      <c r="F3" s="561"/>
      <c r="G3" s="561"/>
      <c r="H3" s="561"/>
      <c r="I3" s="561"/>
      <c r="J3" s="561"/>
      <c r="K3" s="561"/>
      <c r="L3" s="561"/>
      <c r="M3" s="561"/>
    </row>
    <row r="4" spans="1:13" ht="72" customHeight="1" x14ac:dyDescent="0.25">
      <c r="A4" s="562" t="s">
        <v>335</v>
      </c>
      <c r="B4" s="562"/>
      <c r="C4" s="562"/>
      <c r="D4" s="562"/>
      <c r="E4" s="562"/>
      <c r="F4" s="562"/>
      <c r="G4" s="562"/>
      <c r="H4" s="562"/>
      <c r="I4" s="562"/>
      <c r="J4" s="562"/>
      <c r="K4" s="562"/>
      <c r="L4" s="562"/>
      <c r="M4" s="562"/>
    </row>
    <row r="5" spans="1:13" ht="40.15" customHeight="1" x14ac:dyDescent="0.25">
      <c r="A5" s="559" t="s">
        <v>336</v>
      </c>
      <c r="B5" s="559"/>
      <c r="C5" s="559"/>
      <c r="D5" s="559"/>
      <c r="E5" s="559"/>
      <c r="F5" s="559"/>
      <c r="G5" s="559"/>
      <c r="H5" s="559"/>
      <c r="I5" s="559"/>
      <c r="J5" s="559"/>
      <c r="K5" s="559"/>
      <c r="L5" s="559"/>
      <c r="M5" s="559"/>
    </row>
    <row r="6" spans="1:13" ht="111" customHeight="1" x14ac:dyDescent="0.25">
      <c r="A6" s="550" t="s">
        <v>457</v>
      </c>
      <c r="B6" s="557"/>
      <c r="C6" s="557"/>
      <c r="D6" s="557"/>
      <c r="E6" s="557"/>
      <c r="F6" s="557"/>
      <c r="G6" s="557"/>
      <c r="H6" s="557"/>
      <c r="I6" s="557"/>
      <c r="J6" s="557"/>
      <c r="K6" s="557"/>
      <c r="L6" s="557"/>
      <c r="M6" s="558"/>
    </row>
    <row r="8" spans="1:13" ht="61.9" customHeight="1" x14ac:dyDescent="0.25">
      <c r="A8" s="559" t="s">
        <v>337</v>
      </c>
      <c r="B8" s="559"/>
      <c r="C8" s="559"/>
      <c r="D8" s="559"/>
      <c r="E8" s="559"/>
      <c r="F8" s="559"/>
      <c r="G8" s="559"/>
      <c r="H8" s="559"/>
      <c r="I8" s="559"/>
      <c r="J8" s="559"/>
      <c r="K8" s="559"/>
      <c r="L8" s="559"/>
      <c r="M8" s="559"/>
    </row>
    <row r="9" spans="1:13" ht="72.75" customHeight="1" x14ac:dyDescent="0.25">
      <c r="A9" s="553" t="s">
        <v>458</v>
      </c>
      <c r="B9" s="554"/>
      <c r="C9" s="554"/>
      <c r="D9" s="554"/>
      <c r="E9" s="554"/>
      <c r="F9" s="554"/>
      <c r="G9" s="554"/>
      <c r="H9" s="554"/>
      <c r="I9" s="554"/>
      <c r="J9" s="554"/>
      <c r="K9" s="554"/>
      <c r="L9" s="554"/>
      <c r="M9" s="554"/>
    </row>
    <row r="10" spans="1:13" ht="24.6" customHeight="1" x14ac:dyDescent="0.25">
      <c r="A10" s="157"/>
      <c r="B10" s="157"/>
      <c r="C10" s="157"/>
      <c r="D10" s="157"/>
      <c r="E10" s="157"/>
      <c r="F10" s="157"/>
      <c r="G10" s="157"/>
      <c r="H10" s="157"/>
      <c r="I10" s="157"/>
      <c r="J10" s="157"/>
      <c r="K10" s="157"/>
      <c r="L10" s="157"/>
      <c r="M10" s="157"/>
    </row>
    <row r="11" spans="1:13" ht="50.45" customHeight="1" x14ac:dyDescent="0.25">
      <c r="A11" s="555" t="s">
        <v>338</v>
      </c>
      <c r="B11" s="555"/>
      <c r="C11" s="555"/>
      <c r="D11" s="555"/>
      <c r="E11" s="555"/>
      <c r="F11" s="555"/>
      <c r="G11" s="555"/>
      <c r="H11" s="555"/>
      <c r="I11" s="555"/>
      <c r="J11" s="555"/>
      <c r="K11" s="555"/>
      <c r="L11" s="555"/>
      <c r="M11" s="555"/>
    </row>
    <row r="12" spans="1:13" ht="79.900000000000006" customHeight="1" x14ac:dyDescent="0.25">
      <c r="A12" s="554" t="s">
        <v>459</v>
      </c>
      <c r="B12" s="554"/>
      <c r="C12" s="554"/>
      <c r="D12" s="554"/>
      <c r="E12" s="554"/>
      <c r="F12" s="554"/>
      <c r="G12" s="554"/>
      <c r="H12" s="554"/>
      <c r="I12" s="554"/>
      <c r="J12" s="554"/>
      <c r="K12" s="554"/>
      <c r="L12" s="554"/>
      <c r="M12" s="554"/>
    </row>
    <row r="14" spans="1:13" ht="60" customHeight="1" x14ac:dyDescent="0.25">
      <c r="A14" s="556" t="s">
        <v>339</v>
      </c>
      <c r="B14" s="556"/>
      <c r="C14" s="556"/>
      <c r="D14" s="556"/>
      <c r="E14" s="556"/>
      <c r="F14" s="556"/>
      <c r="G14" s="556"/>
      <c r="H14" s="556"/>
      <c r="I14" s="556"/>
      <c r="J14" s="556"/>
      <c r="K14" s="556"/>
      <c r="L14" s="556"/>
      <c r="M14" s="556"/>
    </row>
    <row r="15" spans="1:13" ht="78" customHeight="1" x14ac:dyDescent="0.25">
      <c r="A15" s="550" t="s">
        <v>460</v>
      </c>
      <c r="B15" s="557"/>
      <c r="C15" s="557"/>
      <c r="D15" s="557"/>
      <c r="E15" s="557"/>
      <c r="F15" s="557"/>
      <c r="G15" s="557"/>
      <c r="H15" s="557"/>
      <c r="I15" s="557"/>
      <c r="J15" s="557"/>
      <c r="K15" s="557"/>
      <c r="L15" s="557"/>
      <c r="M15" s="558"/>
    </row>
    <row r="17" spans="1:13" ht="51" customHeight="1" x14ac:dyDescent="0.25">
      <c r="A17" s="556" t="s">
        <v>402</v>
      </c>
      <c r="B17" s="556"/>
      <c r="C17" s="556"/>
      <c r="D17" s="556"/>
      <c r="E17" s="556"/>
      <c r="F17" s="556"/>
      <c r="G17" s="556"/>
      <c r="H17" s="556"/>
      <c r="I17" s="556"/>
      <c r="J17" s="556"/>
      <c r="K17" s="556"/>
      <c r="L17" s="556"/>
      <c r="M17" s="556"/>
    </row>
    <row r="18" spans="1:13" ht="183" customHeight="1" x14ac:dyDescent="0.25">
      <c r="A18" s="550" t="s">
        <v>461</v>
      </c>
      <c r="B18" s="551"/>
      <c r="C18" s="551"/>
      <c r="D18" s="551"/>
      <c r="E18" s="551"/>
      <c r="F18" s="551"/>
      <c r="G18" s="551"/>
      <c r="H18" s="551"/>
      <c r="I18" s="551"/>
      <c r="J18" s="551"/>
      <c r="K18" s="551"/>
      <c r="L18" s="551"/>
      <c r="M18" s="552"/>
    </row>
    <row r="19" spans="1:13" ht="22.5" customHeight="1" x14ac:dyDescent="0.25">
      <c r="A19" s="158"/>
      <c r="B19" s="158"/>
      <c r="C19" s="158"/>
      <c r="D19" s="158"/>
      <c r="E19" s="158"/>
      <c r="F19" s="158"/>
      <c r="G19" s="158"/>
      <c r="H19" s="158"/>
      <c r="I19" s="158"/>
      <c r="J19" s="158"/>
      <c r="K19" s="158"/>
      <c r="L19" s="158"/>
      <c r="M19" s="158"/>
    </row>
    <row r="20" spans="1:13" ht="26.25" customHeight="1" x14ac:dyDescent="0.25">
      <c r="A20" s="159"/>
      <c r="B20" s="159"/>
      <c r="C20" s="159"/>
      <c r="D20" s="159"/>
      <c r="E20" s="159"/>
      <c r="F20" s="159"/>
      <c r="G20" s="159"/>
      <c r="H20" s="159"/>
      <c r="I20" s="159"/>
      <c r="J20" s="159"/>
      <c r="K20" s="159"/>
      <c r="L20" s="159"/>
      <c r="M20" s="159"/>
    </row>
    <row r="21" spans="1:13" ht="24" customHeight="1" x14ac:dyDescent="0.25"/>
    <row r="23" spans="1:13" ht="24.75" customHeight="1" x14ac:dyDescent="0.25"/>
  </sheetData>
  <mergeCells count="13">
    <mergeCell ref="A8:M8"/>
    <mergeCell ref="A1:M1"/>
    <mergeCell ref="A3:M3"/>
    <mergeCell ref="A4:M4"/>
    <mergeCell ref="A5:M5"/>
    <mergeCell ref="A6:M6"/>
    <mergeCell ref="A18:M18"/>
    <mergeCell ref="A9:M9"/>
    <mergeCell ref="A11:M11"/>
    <mergeCell ref="A12:M12"/>
    <mergeCell ref="A14:M14"/>
    <mergeCell ref="A15:M15"/>
    <mergeCell ref="A17:M17"/>
  </mergeCells>
  <pageMargins left="0.7" right="0.7" top="0.75" bottom="0.75" header="0.3" footer="0.3"/>
  <pageSetup scale="9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9"/>
  <sheetViews>
    <sheetView workbookViewId="0">
      <selection activeCell="A10" sqref="A10"/>
    </sheetView>
  </sheetViews>
  <sheetFormatPr defaultRowHeight="15" x14ac:dyDescent="0.25"/>
  <cols>
    <col min="1" max="1" width="26.85546875" customWidth="1"/>
    <col min="2" max="2" width="13.28515625" hidden="1" customWidth="1"/>
    <col min="3" max="3" width="13.7109375" customWidth="1"/>
    <col min="4" max="4" width="11" customWidth="1"/>
  </cols>
  <sheetData>
    <row r="1" spans="1:4" x14ac:dyDescent="0.25">
      <c r="A1" s="1" t="s">
        <v>0</v>
      </c>
      <c r="B1" s="1" t="s">
        <v>34</v>
      </c>
      <c r="C1" s="2">
        <v>2012</v>
      </c>
      <c r="D1" s="2">
        <v>2013</v>
      </c>
    </row>
    <row r="2" spans="1:4" x14ac:dyDescent="0.25">
      <c r="A2" s="1" t="s">
        <v>3</v>
      </c>
      <c r="B2" s="1">
        <v>1432.7</v>
      </c>
      <c r="C2" s="6">
        <v>726157</v>
      </c>
      <c r="D2" s="6">
        <v>4131753</v>
      </c>
    </row>
    <row r="3" spans="1:4" x14ac:dyDescent="0.25">
      <c r="A3" s="1" t="s">
        <v>1</v>
      </c>
      <c r="B3" s="1">
        <v>861.7</v>
      </c>
      <c r="C3" s="6">
        <v>2000000</v>
      </c>
      <c r="D3" s="6">
        <v>10000000</v>
      </c>
    </row>
    <row r="4" spans="1:4" x14ac:dyDescent="0.25">
      <c r="A4" s="1" t="s">
        <v>2</v>
      </c>
      <c r="B4" s="34">
        <v>164.8</v>
      </c>
      <c r="C4" s="6">
        <v>22067259</v>
      </c>
      <c r="D4" s="6">
        <v>26854010</v>
      </c>
    </row>
    <row r="5" spans="1:4" s="34" customFormat="1" x14ac:dyDescent="0.25">
      <c r="A5" s="2" t="s">
        <v>463</v>
      </c>
      <c r="C5" s="6">
        <f>C6+C7</f>
        <v>6757871</v>
      </c>
      <c r="D5" s="6">
        <f>D6+D7</f>
        <v>8614300</v>
      </c>
    </row>
    <row r="6" spans="1:4" x14ac:dyDescent="0.25">
      <c r="A6" s="563" t="s">
        <v>464</v>
      </c>
      <c r="B6" s="2">
        <v>10.8</v>
      </c>
      <c r="C6" s="6">
        <v>2738468</v>
      </c>
      <c r="D6" s="6">
        <v>3981497</v>
      </c>
    </row>
    <row r="7" spans="1:4" x14ac:dyDescent="0.25">
      <c r="A7" s="563" t="s">
        <v>462</v>
      </c>
      <c r="B7" s="1"/>
      <c r="C7" s="6">
        <v>4019403</v>
      </c>
      <c r="D7" s="6">
        <v>4632803</v>
      </c>
    </row>
    <row r="9" spans="1:4" ht="45" x14ac:dyDescent="0.25">
      <c r="A9" s="11" t="s">
        <v>465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33"/>
  <sheetViews>
    <sheetView workbookViewId="0">
      <selection activeCell="A13" sqref="A13"/>
    </sheetView>
  </sheetViews>
  <sheetFormatPr defaultRowHeight="15" x14ac:dyDescent="0.25"/>
  <cols>
    <col min="1" max="1" width="31.140625" customWidth="1"/>
    <col min="3" max="3" width="16.85546875" bestFit="1" customWidth="1"/>
  </cols>
  <sheetData>
    <row r="1" spans="1:25" x14ac:dyDescent="0.25">
      <c r="B1" s="3" t="s">
        <v>6</v>
      </c>
      <c r="C1" s="3" t="s">
        <v>7</v>
      </c>
      <c r="D1" s="3" t="s">
        <v>8</v>
      </c>
      <c r="E1" s="3" t="s">
        <v>9</v>
      </c>
      <c r="F1" s="3" t="s">
        <v>10</v>
      </c>
      <c r="G1" s="3" t="s">
        <v>11</v>
      </c>
      <c r="H1" s="3" t="s">
        <v>12</v>
      </c>
      <c r="I1" s="3" t="s">
        <v>13</v>
      </c>
      <c r="J1" s="3" t="s">
        <v>14</v>
      </c>
      <c r="K1" s="3" t="s">
        <v>15</v>
      </c>
      <c r="L1" s="3" t="s">
        <v>16</v>
      </c>
      <c r="M1" s="3" t="s">
        <v>17</v>
      </c>
      <c r="N1" s="3" t="s">
        <v>18</v>
      </c>
      <c r="O1" s="3" t="s">
        <v>19</v>
      </c>
      <c r="P1" s="3" t="s">
        <v>20</v>
      </c>
      <c r="Q1" s="3" t="s">
        <v>21</v>
      </c>
      <c r="R1" s="3" t="s">
        <v>22</v>
      </c>
      <c r="S1" s="3" t="s">
        <v>23</v>
      </c>
      <c r="T1" s="3" t="s">
        <v>24</v>
      </c>
      <c r="U1" s="3" t="s">
        <v>25</v>
      </c>
      <c r="V1" s="3" t="s">
        <v>26</v>
      </c>
      <c r="W1" s="3" t="s">
        <v>27</v>
      </c>
      <c r="X1" s="4" t="s">
        <v>28</v>
      </c>
      <c r="Y1">
        <v>2013</v>
      </c>
    </row>
    <row r="2" spans="1:25" x14ac:dyDescent="0.25">
      <c r="A2" t="s">
        <v>71</v>
      </c>
      <c r="B2" s="29"/>
      <c r="C2" s="29"/>
      <c r="D2" s="29"/>
      <c r="E2" s="29"/>
      <c r="F2" s="29"/>
      <c r="G2" s="29"/>
      <c r="H2" s="29"/>
      <c r="I2" s="29"/>
      <c r="J2" s="33">
        <v>154.78200000000001</v>
      </c>
      <c r="K2" s="33">
        <v>199.34700000000001</v>
      </c>
      <c r="L2" s="33">
        <v>204.999</v>
      </c>
      <c r="M2" s="33">
        <v>149.09200000000001</v>
      </c>
      <c r="N2" s="33">
        <v>149.923</v>
      </c>
      <c r="O2" s="33">
        <v>226.92500000000001</v>
      </c>
      <c r="P2" s="33">
        <v>224.584</v>
      </c>
      <c r="Q2" s="33">
        <v>249.73400000000001</v>
      </c>
      <c r="R2" s="33">
        <v>296.19</v>
      </c>
      <c r="S2" s="33">
        <v>404.07</v>
      </c>
      <c r="T2" s="33">
        <v>587.59699999999998</v>
      </c>
      <c r="U2" s="33">
        <v>634.60599999999999</v>
      </c>
      <c r="V2" s="33">
        <v>811.08399999999995</v>
      </c>
      <c r="W2" s="33">
        <v>900.00599999999997</v>
      </c>
      <c r="X2" s="33">
        <v>875.90200000000004</v>
      </c>
      <c r="Y2" s="33">
        <v>868.72</v>
      </c>
    </row>
    <row r="3" spans="1:25" x14ac:dyDescent="0.25">
      <c r="A3" t="s">
        <v>72</v>
      </c>
      <c r="B3" s="28"/>
      <c r="C3" s="28"/>
      <c r="D3" s="28"/>
      <c r="E3" s="28"/>
      <c r="F3" s="28"/>
      <c r="G3" s="28"/>
      <c r="H3" s="28"/>
      <c r="I3" s="28"/>
      <c r="J3" s="28">
        <v>7454000000</v>
      </c>
      <c r="K3" s="28">
        <v>9794000000</v>
      </c>
      <c r="L3" s="28">
        <v>10277000000</v>
      </c>
      <c r="M3" s="28">
        <v>7475000000</v>
      </c>
      <c r="N3" s="28">
        <v>7821000000</v>
      </c>
      <c r="O3" s="28">
        <v>12079000000</v>
      </c>
      <c r="P3" s="28">
        <v>12195000000</v>
      </c>
      <c r="Q3" s="28">
        <v>13833000000</v>
      </c>
      <c r="R3" s="28">
        <v>16736000000</v>
      </c>
      <c r="S3" s="28">
        <v>23291000000</v>
      </c>
      <c r="T3" s="28">
        <v>34550000000</v>
      </c>
      <c r="U3" s="28">
        <v>38065000000</v>
      </c>
      <c r="V3" s="28">
        <v>49628000000</v>
      </c>
      <c r="W3" s="28">
        <v>56170000000</v>
      </c>
      <c r="X3" s="28">
        <v>55759000000</v>
      </c>
      <c r="Y3" s="28">
        <v>56408000000</v>
      </c>
    </row>
    <row r="4" spans="1:25" x14ac:dyDescent="0.25">
      <c r="A4" t="s">
        <v>35</v>
      </c>
      <c r="B4" s="27">
        <f>('Chart IV - Epi'!B4)</f>
        <v>37000</v>
      </c>
      <c r="C4" s="27">
        <f>('Chart IV - Epi'!C4)</f>
        <v>52000</v>
      </c>
      <c r="D4" s="27">
        <f>('Chart IV - Epi'!D4)</f>
        <v>65000</v>
      </c>
      <c r="E4" s="27">
        <f>('Chart IV - Epi'!E4)</f>
        <v>80000</v>
      </c>
      <c r="F4" s="27">
        <f>('Chart IV - Epi'!F4)</f>
        <v>96000</v>
      </c>
      <c r="G4" s="27">
        <f>('Chart IV - Epi'!G4)</f>
        <v>110000</v>
      </c>
      <c r="H4" s="27">
        <f>('Chart IV - Epi'!H4)</f>
        <v>130000</v>
      </c>
      <c r="I4" s="27">
        <f>('Chart IV - Epi'!I4)</f>
        <v>150000</v>
      </c>
      <c r="J4" s="27">
        <f>('Chart IV - Epi'!J4)</f>
        <v>170000</v>
      </c>
      <c r="K4" s="27">
        <f>('Chart IV - Epi'!K4)</f>
        <v>190000</v>
      </c>
      <c r="L4" s="27">
        <f>('Chart IV - Epi'!L4)</f>
        <v>210000</v>
      </c>
      <c r="M4" s="27">
        <f>('Chart IV - Epi'!M4)</f>
        <v>220000</v>
      </c>
      <c r="N4" s="27">
        <f>('Chart IV - Epi'!N4)</f>
        <v>230000</v>
      </c>
      <c r="O4" s="27">
        <f>('Chart IV - Epi'!O4)</f>
        <v>240000</v>
      </c>
      <c r="P4" s="27">
        <f>('Chart IV - Epi'!P4)</f>
        <v>240000</v>
      </c>
      <c r="Q4" s="27">
        <f>('Chart IV - Epi'!Q4)</f>
        <v>240000</v>
      </c>
      <c r="R4" s="27">
        <f>('Chart IV - Epi'!R4)</f>
        <v>230000</v>
      </c>
      <c r="S4" s="27">
        <f>('Chart IV - Epi'!S4)</f>
        <v>230000</v>
      </c>
      <c r="T4" s="27">
        <f>('Chart IV - Epi'!T4)</f>
        <v>220000</v>
      </c>
      <c r="U4" s="27">
        <f>('Chart IV - Epi'!U4)</f>
        <v>210000</v>
      </c>
      <c r="V4" s="27">
        <f>('Chart IV - Epi'!V4)</f>
        <v>210000</v>
      </c>
      <c r="W4" s="27">
        <f>('Chart IV - Epi'!W4)</f>
        <v>200000</v>
      </c>
      <c r="X4" s="27">
        <f>('Chart IV - Epi'!X4)</f>
        <v>200000</v>
      </c>
      <c r="Y4" s="27">
        <f>('Chart IV - Epi'!Y4)</f>
        <v>190000</v>
      </c>
    </row>
    <row r="5" spans="1:25" x14ac:dyDescent="0.25">
      <c r="A5" t="s">
        <v>70</v>
      </c>
      <c r="J5">
        <f t="shared" ref="J5:Y5" si="0">J3/J4</f>
        <v>43847.058823529413</v>
      </c>
      <c r="K5">
        <f t="shared" si="0"/>
        <v>51547.368421052633</v>
      </c>
      <c r="L5">
        <f t="shared" si="0"/>
        <v>48938.095238095237</v>
      </c>
      <c r="M5">
        <f t="shared" si="0"/>
        <v>33977.272727272728</v>
      </c>
      <c r="N5">
        <f t="shared" si="0"/>
        <v>34004.34782608696</v>
      </c>
      <c r="O5">
        <f t="shared" si="0"/>
        <v>50329.166666666664</v>
      </c>
      <c r="P5">
        <f t="shared" si="0"/>
        <v>50812.5</v>
      </c>
      <c r="Q5">
        <f t="shared" si="0"/>
        <v>57637.5</v>
      </c>
      <c r="R5">
        <f t="shared" si="0"/>
        <v>72765.217391304352</v>
      </c>
      <c r="S5">
        <f t="shared" si="0"/>
        <v>101265.21739130435</v>
      </c>
      <c r="T5">
        <f t="shared" si="0"/>
        <v>157045.45454545456</v>
      </c>
      <c r="U5">
        <f t="shared" si="0"/>
        <v>181261.90476190476</v>
      </c>
      <c r="V5">
        <f t="shared" si="0"/>
        <v>236323.80952380953</v>
      </c>
      <c r="W5">
        <f t="shared" si="0"/>
        <v>280850</v>
      </c>
      <c r="X5">
        <f t="shared" si="0"/>
        <v>278795</v>
      </c>
      <c r="Y5">
        <f t="shared" si="0"/>
        <v>296884.21052631579</v>
      </c>
    </row>
    <row r="7" spans="1:25" x14ac:dyDescent="0.25">
      <c r="A7" t="s">
        <v>94</v>
      </c>
    </row>
    <row r="9" spans="1:25" x14ac:dyDescent="0.25">
      <c r="A9" t="s">
        <v>93</v>
      </c>
    </row>
    <row r="10" spans="1:25" x14ac:dyDescent="0.25">
      <c r="A10" t="s">
        <v>358</v>
      </c>
    </row>
    <row r="30" spans="3:18" x14ac:dyDescent="0.25">
      <c r="C30" s="34"/>
      <c r="D30" s="34"/>
      <c r="E30" s="34"/>
      <c r="F30" s="34"/>
      <c r="G30" s="34"/>
      <c r="H30" s="34"/>
      <c r="I30" s="34"/>
      <c r="J30" s="34"/>
      <c r="K30" s="34"/>
      <c r="L30" s="34"/>
      <c r="M30" s="34"/>
      <c r="N30" s="34"/>
      <c r="O30" s="34"/>
      <c r="P30" s="34"/>
      <c r="Q30" s="34"/>
      <c r="R30" s="34"/>
    </row>
    <row r="31" spans="3:18" x14ac:dyDescent="0.25">
      <c r="C31" s="32"/>
      <c r="D31" s="32"/>
      <c r="E31" s="32"/>
      <c r="F31" s="32"/>
      <c r="G31" s="32"/>
      <c r="H31" s="32"/>
      <c r="I31" s="32"/>
      <c r="J31" s="32"/>
      <c r="K31" s="32"/>
      <c r="L31" s="32"/>
      <c r="M31" s="32"/>
      <c r="N31" s="32"/>
      <c r="O31" s="32"/>
      <c r="P31" s="32"/>
      <c r="Q31" s="32"/>
      <c r="R31" s="32"/>
    </row>
    <row r="33" spans="3:18" x14ac:dyDescent="0.25">
      <c r="C33" s="30"/>
      <c r="D33" s="31"/>
      <c r="E33" s="31"/>
      <c r="F33" s="31"/>
      <c r="G33" s="31"/>
      <c r="H33" s="31"/>
      <c r="I33" s="31"/>
      <c r="J33" s="31"/>
      <c r="K33" s="31"/>
      <c r="L33" s="31"/>
      <c r="M33" s="31"/>
      <c r="N33" s="31"/>
      <c r="O33" s="31"/>
      <c r="P33" s="31"/>
      <c r="Q33" s="31"/>
      <c r="R33" s="31"/>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8"/>
  <sheetViews>
    <sheetView workbookViewId="0">
      <selection activeCell="A7" sqref="A7"/>
    </sheetView>
  </sheetViews>
  <sheetFormatPr defaultRowHeight="15" x14ac:dyDescent="0.25"/>
  <cols>
    <col min="1" max="1" width="13.7109375" customWidth="1"/>
    <col min="2" max="2" width="16.7109375" customWidth="1"/>
  </cols>
  <sheetData>
    <row r="1" spans="1:2" x14ac:dyDescent="0.3">
      <c r="A1" s="1" t="s">
        <v>0</v>
      </c>
      <c r="B1" s="1" t="s">
        <v>40</v>
      </c>
    </row>
    <row r="2" spans="1:2" x14ac:dyDescent="0.3">
      <c r="A2" s="1" t="s">
        <v>35</v>
      </c>
      <c r="B2" s="5">
        <v>192465</v>
      </c>
    </row>
    <row r="3" spans="1:2" x14ac:dyDescent="0.3">
      <c r="A3" s="1" t="s">
        <v>41</v>
      </c>
      <c r="B3" s="5"/>
    </row>
    <row r="4" spans="1:2" x14ac:dyDescent="0.3">
      <c r="A4" s="1" t="s">
        <v>42</v>
      </c>
      <c r="B4" s="5">
        <v>74774</v>
      </c>
    </row>
    <row r="5" spans="1:2" x14ac:dyDescent="0.3">
      <c r="A5" s="1" t="s">
        <v>43</v>
      </c>
      <c r="B5" s="5"/>
    </row>
    <row r="6" spans="1:2" ht="30" x14ac:dyDescent="0.25">
      <c r="A6" s="11" t="s">
        <v>359</v>
      </c>
      <c r="B6" s="6"/>
    </row>
    <row r="8" spans="1:2" x14ac:dyDescent="0.25">
      <c r="A8" t="s">
        <v>87</v>
      </c>
    </row>
  </sheetData>
  <pageMargins left="0.7" right="0.7" top="0.75" bottom="0.75" header="0.3" footer="0.3"/>
  <drawing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7"/>
  <sheetViews>
    <sheetView workbookViewId="0">
      <selection activeCell="B2" sqref="B2:Y5"/>
    </sheetView>
  </sheetViews>
  <sheetFormatPr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4</v>
      </c>
      <c r="B2" s="10">
        <v>0.2</v>
      </c>
      <c r="C2" s="10">
        <v>0.3</v>
      </c>
      <c r="D2" s="10">
        <v>0.3</v>
      </c>
      <c r="E2" s="10">
        <v>0.4</v>
      </c>
      <c r="F2" s="10">
        <v>0.4</v>
      </c>
      <c r="G2" s="10">
        <v>0.5</v>
      </c>
      <c r="H2" s="10">
        <v>0.5</v>
      </c>
      <c r="I2" s="10">
        <v>0.6</v>
      </c>
      <c r="J2" s="10">
        <v>0.7</v>
      </c>
      <c r="K2" s="10">
        <v>0.7</v>
      </c>
      <c r="L2" s="10">
        <v>0.8</v>
      </c>
      <c r="M2" s="10">
        <v>0.8</v>
      </c>
      <c r="N2" s="10">
        <v>0.9</v>
      </c>
      <c r="O2" s="10">
        <v>0.9</v>
      </c>
      <c r="P2" s="10">
        <v>0.9</v>
      </c>
      <c r="Q2" s="10">
        <v>0.8</v>
      </c>
      <c r="R2" s="10">
        <v>0.8</v>
      </c>
      <c r="S2" s="10">
        <v>0.8</v>
      </c>
      <c r="T2" s="10">
        <v>0.8</v>
      </c>
      <c r="U2" s="10">
        <v>0.7</v>
      </c>
      <c r="V2" s="10">
        <v>0.7</v>
      </c>
      <c r="W2" s="10">
        <v>0.7</v>
      </c>
      <c r="X2" s="10">
        <v>0.6</v>
      </c>
      <c r="Y2" s="10">
        <v>0.6</v>
      </c>
    </row>
    <row r="3" spans="1:25" x14ac:dyDescent="0.25">
      <c r="A3" t="s">
        <v>5</v>
      </c>
      <c r="B3" s="10">
        <v>0.09</v>
      </c>
      <c r="C3" s="10">
        <v>7.0000000000000007E-2</v>
      </c>
      <c r="D3" s="10">
        <v>7.0000000000000007E-2</v>
      </c>
      <c r="E3" s="10">
        <v>0.08</v>
      </c>
      <c r="F3" s="10">
        <v>0.08</v>
      </c>
      <c r="G3" s="10">
        <v>0.08</v>
      </c>
      <c r="H3" s="10">
        <v>0.09</v>
      </c>
      <c r="I3" s="10">
        <v>0.1</v>
      </c>
      <c r="J3" s="10">
        <v>0.11</v>
      </c>
      <c r="K3" s="10">
        <v>0.12</v>
      </c>
      <c r="L3" s="10">
        <v>0.11</v>
      </c>
      <c r="M3" s="10">
        <v>0.09</v>
      </c>
      <c r="N3" s="10">
        <v>0.08</v>
      </c>
      <c r="O3" s="10">
        <v>0.08</v>
      </c>
      <c r="P3" s="10">
        <v>0.06</v>
      </c>
      <c r="Q3" s="10">
        <v>0.05</v>
      </c>
      <c r="R3" s="10">
        <v>0.05</v>
      </c>
      <c r="S3" s="10">
        <v>0.04</v>
      </c>
      <c r="T3" s="10">
        <v>0.03</v>
      </c>
      <c r="U3" s="10">
        <v>0.03</v>
      </c>
      <c r="V3" s="10">
        <v>0.03</v>
      </c>
      <c r="W3" s="10">
        <v>0.03</v>
      </c>
      <c r="X3" s="10">
        <v>0.02</v>
      </c>
      <c r="Y3" s="10">
        <v>0.02</v>
      </c>
    </row>
    <row r="4" spans="1:25" x14ac:dyDescent="0.25">
      <c r="A4" t="s">
        <v>35</v>
      </c>
      <c r="B4" s="9">
        <v>37000</v>
      </c>
      <c r="C4" s="9">
        <v>52000</v>
      </c>
      <c r="D4" s="9">
        <v>65000</v>
      </c>
      <c r="E4" s="9">
        <v>80000</v>
      </c>
      <c r="F4" s="9">
        <v>96000</v>
      </c>
      <c r="G4" s="9">
        <v>110000</v>
      </c>
      <c r="H4" s="9">
        <v>130000</v>
      </c>
      <c r="I4" s="9">
        <v>150000</v>
      </c>
      <c r="J4" s="9">
        <v>170000</v>
      </c>
      <c r="K4" s="9">
        <v>190000</v>
      </c>
      <c r="L4" s="9">
        <v>210000</v>
      </c>
      <c r="M4" s="9">
        <v>220000</v>
      </c>
      <c r="N4" s="9">
        <v>230000</v>
      </c>
      <c r="O4" s="9">
        <v>240000</v>
      </c>
      <c r="P4" s="9">
        <v>240000</v>
      </c>
      <c r="Q4" s="9">
        <v>240000</v>
      </c>
      <c r="R4" s="9">
        <v>230000</v>
      </c>
      <c r="S4" s="9">
        <v>230000</v>
      </c>
      <c r="T4" s="9">
        <v>220000</v>
      </c>
      <c r="U4" s="9">
        <v>210000</v>
      </c>
      <c r="V4" s="9">
        <v>210000</v>
      </c>
      <c r="W4" s="9">
        <v>200000</v>
      </c>
      <c r="X4" s="9">
        <v>200000</v>
      </c>
      <c r="Y4" s="9">
        <v>190000</v>
      </c>
    </row>
    <row r="5" spans="1:25" x14ac:dyDescent="0.25">
      <c r="A5" t="s">
        <v>84</v>
      </c>
      <c r="B5" s="9" t="s">
        <v>92</v>
      </c>
      <c r="C5" s="9" t="s">
        <v>85</v>
      </c>
      <c r="D5" s="9" t="s">
        <v>86</v>
      </c>
      <c r="E5" s="9" t="s">
        <v>86</v>
      </c>
      <c r="F5" s="10">
        <v>1600</v>
      </c>
      <c r="G5" s="10">
        <v>2500</v>
      </c>
      <c r="H5" s="10">
        <v>3500</v>
      </c>
      <c r="I5" s="10">
        <v>4600</v>
      </c>
      <c r="J5" s="10">
        <v>5900</v>
      </c>
      <c r="K5" s="10">
        <v>7200</v>
      </c>
      <c r="L5" s="10">
        <v>8500</v>
      </c>
      <c r="M5" s="10">
        <v>9800</v>
      </c>
      <c r="N5" s="9">
        <v>11000</v>
      </c>
      <c r="O5" s="9">
        <v>13000</v>
      </c>
      <c r="P5" s="9">
        <v>14000</v>
      </c>
      <c r="Q5" s="9">
        <v>15000</v>
      </c>
      <c r="R5" s="9">
        <v>15000</v>
      </c>
      <c r="S5" s="9">
        <v>16000</v>
      </c>
      <c r="T5" s="9">
        <v>15000</v>
      </c>
      <c r="U5" s="9">
        <v>15000</v>
      </c>
      <c r="V5" s="9">
        <v>14000</v>
      </c>
      <c r="W5" s="9">
        <v>13000</v>
      </c>
      <c r="X5" s="9">
        <v>12000</v>
      </c>
      <c r="Y5" s="9">
        <v>11000</v>
      </c>
    </row>
    <row r="7" spans="1:25" x14ac:dyDescent="0.25">
      <c r="A7" t="s">
        <v>73</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Y8"/>
  <sheetViews>
    <sheetView workbookViewId="0">
      <selection activeCell="B19" sqref="B19"/>
    </sheetView>
  </sheetViews>
  <sheetFormatPr defaultRowHeight="15" x14ac:dyDescent="0.25"/>
  <cols>
    <col min="1" max="1" width="35.42578125" bestFit="1" customWidth="1"/>
  </cols>
  <sheetData>
    <row r="1" spans="1:25" x14ac:dyDescent="0.25">
      <c r="A1" t="s">
        <v>36</v>
      </c>
      <c r="B1" t="s">
        <v>6</v>
      </c>
      <c r="C1" t="s">
        <v>7</v>
      </c>
      <c r="D1" t="s">
        <v>8</v>
      </c>
      <c r="E1" t="s">
        <v>9</v>
      </c>
      <c r="F1" t="s">
        <v>10</v>
      </c>
      <c r="G1" t="s">
        <v>11</v>
      </c>
      <c r="H1" t="s">
        <v>12</v>
      </c>
      <c r="I1" t="s">
        <v>13</v>
      </c>
      <c r="J1" t="s">
        <v>14</v>
      </c>
      <c r="K1" t="s">
        <v>15</v>
      </c>
      <c r="L1" t="s">
        <v>16</v>
      </c>
      <c r="M1" t="s">
        <v>17</v>
      </c>
      <c r="N1" t="s">
        <v>18</v>
      </c>
      <c r="O1" t="s">
        <v>19</v>
      </c>
      <c r="P1" t="s">
        <v>20</v>
      </c>
      <c r="Q1" t="s">
        <v>21</v>
      </c>
      <c r="R1" t="s">
        <v>22</v>
      </c>
      <c r="S1" t="s">
        <v>23</v>
      </c>
      <c r="T1" t="s">
        <v>24</v>
      </c>
      <c r="U1" t="s">
        <v>25</v>
      </c>
      <c r="V1" t="s">
        <v>26</v>
      </c>
      <c r="W1" t="s">
        <v>27</v>
      </c>
      <c r="X1" t="s">
        <v>28</v>
      </c>
      <c r="Y1" t="s">
        <v>37</v>
      </c>
    </row>
    <row r="2" spans="1:25" x14ac:dyDescent="0.25">
      <c r="A2" t="s">
        <v>38</v>
      </c>
      <c r="B2">
        <v>42123003</v>
      </c>
      <c r="C2">
        <v>42782387</v>
      </c>
      <c r="D2">
        <v>43422423</v>
      </c>
      <c r="E2">
        <v>44052710</v>
      </c>
      <c r="F2">
        <v>44686091</v>
      </c>
      <c r="G2">
        <v>45329862</v>
      </c>
      <c r="H2">
        <v>45991828</v>
      </c>
      <c r="I2">
        <v>46664455</v>
      </c>
      <c r="J2">
        <v>47321204</v>
      </c>
      <c r="K2">
        <v>47925630</v>
      </c>
      <c r="L2">
        <v>48453000</v>
      </c>
      <c r="M2">
        <v>48894203</v>
      </c>
      <c r="N2">
        <v>49261313</v>
      </c>
      <c r="O2">
        <v>49577152</v>
      </c>
      <c r="P2">
        <v>49875169</v>
      </c>
      <c r="Q2">
        <v>50181020</v>
      </c>
      <c r="R2">
        <v>50500070</v>
      </c>
      <c r="S2">
        <v>50828959</v>
      </c>
      <c r="T2">
        <v>51174018</v>
      </c>
      <c r="U2">
        <v>51540490</v>
      </c>
      <c r="V2">
        <v>51931231</v>
      </c>
      <c r="W2">
        <v>52350763</v>
      </c>
      <c r="X2">
        <v>52797319</v>
      </c>
      <c r="Y2">
        <v>53259018</v>
      </c>
    </row>
    <row r="3" spans="1:25" x14ac:dyDescent="0.25">
      <c r="A3" t="s">
        <v>44</v>
      </c>
      <c r="B3">
        <v>1.62162864505653</v>
      </c>
      <c r="C3">
        <v>1.5532518178497501</v>
      </c>
      <c r="D3">
        <v>1.4849467471125599</v>
      </c>
      <c r="E3">
        <v>1.4410904818480299</v>
      </c>
      <c r="F3">
        <v>1.42754183984987</v>
      </c>
      <c r="G3">
        <v>1.43037307194149</v>
      </c>
      <c r="H3">
        <v>1.44977079265371</v>
      </c>
      <c r="I3">
        <v>1.4519011427809401</v>
      </c>
      <c r="J3">
        <v>1.3975742612505799</v>
      </c>
      <c r="K3">
        <v>1.2691951811731801</v>
      </c>
      <c r="L3">
        <v>1.09438215392734</v>
      </c>
      <c r="M3">
        <v>0.90645854717044105</v>
      </c>
      <c r="N3">
        <v>0.74802054273757201</v>
      </c>
      <c r="O3">
        <v>0.63910356164497395</v>
      </c>
      <c r="P3">
        <v>0.59931812354487002</v>
      </c>
      <c r="Q3">
        <v>0.61136038796601799</v>
      </c>
      <c r="R3">
        <v>0.63378548638424703</v>
      </c>
      <c r="S3">
        <v>0.64915287986476999</v>
      </c>
      <c r="T3">
        <v>0.67656910884691801</v>
      </c>
      <c r="U3">
        <v>0.71357700518322198</v>
      </c>
      <c r="V3">
        <v>0.75526502048357802</v>
      </c>
      <c r="W3">
        <v>0.80461496237022401</v>
      </c>
      <c r="X3">
        <v>0.84939007214392404</v>
      </c>
      <c r="Y3">
        <v>0.87067294558667296</v>
      </c>
    </row>
    <row r="4" spans="1:25" ht="19.5" customHeight="1" x14ac:dyDescent="0.25">
      <c r="A4" t="s">
        <v>39</v>
      </c>
      <c r="B4">
        <v>3.415</v>
      </c>
      <c r="C4">
        <v>3.2789999999999999</v>
      </c>
      <c r="D4">
        <v>3.1579999999999999</v>
      </c>
      <c r="E4">
        <v>3.0459999999999998</v>
      </c>
      <c r="F4">
        <v>2.9449999999999998</v>
      </c>
      <c r="G4">
        <v>2.851</v>
      </c>
      <c r="H4">
        <v>2.7610000000000001</v>
      </c>
      <c r="I4">
        <v>2.6749999999999998</v>
      </c>
      <c r="J4">
        <v>2.59</v>
      </c>
      <c r="K4">
        <v>2.508</v>
      </c>
      <c r="L4">
        <v>2.4279999999999999</v>
      </c>
      <c r="M4">
        <v>2.3530000000000002</v>
      </c>
      <c r="N4">
        <v>2.286</v>
      </c>
      <c r="O4">
        <v>2.2269999999999999</v>
      </c>
      <c r="P4">
        <v>2.1779999999999999</v>
      </c>
      <c r="Q4">
        <v>2.137</v>
      </c>
      <c r="R4">
        <v>2.1030000000000002</v>
      </c>
      <c r="S4">
        <v>2.0750000000000002</v>
      </c>
      <c r="T4">
        <v>2.0489999999999999</v>
      </c>
      <c r="U4">
        <v>2.0259999999999998</v>
      </c>
      <c r="V4">
        <v>2.0030000000000001</v>
      </c>
      <c r="W4">
        <v>1.98</v>
      </c>
      <c r="X4">
        <v>1.9590000000000001</v>
      </c>
    </row>
    <row r="8" spans="1:25" x14ac:dyDescent="0.25">
      <c r="A8" t="s">
        <v>74</v>
      </c>
    </row>
  </sheetData>
  <pageMargins left="0.7" right="0.7" top="0.75" bottom="0.75" header="0.3" footer="0.3"/>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G26"/>
  <sheetViews>
    <sheetView topLeftCell="A2" workbookViewId="0">
      <selection activeCell="D35" sqref="D35"/>
    </sheetView>
  </sheetViews>
  <sheetFormatPr defaultRowHeight="15" x14ac:dyDescent="0.25"/>
  <cols>
    <col min="1" max="2" width="10" customWidth="1"/>
    <col min="3" max="3" width="18" customWidth="1"/>
    <col min="4" max="4" width="17.42578125" customWidth="1"/>
    <col min="5" max="5" width="17.85546875" customWidth="1"/>
  </cols>
  <sheetData>
    <row r="3" spans="1:7" x14ac:dyDescent="0.25">
      <c r="A3" s="8" t="s">
        <v>69</v>
      </c>
      <c r="B3" s="8" t="s">
        <v>68</v>
      </c>
      <c r="C3" s="8" t="s">
        <v>67</v>
      </c>
      <c r="D3" s="8" t="s">
        <v>66</v>
      </c>
      <c r="E3" s="8" t="s">
        <v>65</v>
      </c>
      <c r="F3" s="8" t="s">
        <v>64</v>
      </c>
      <c r="G3" s="8" t="s">
        <v>63</v>
      </c>
    </row>
    <row r="4" spans="1:7" x14ac:dyDescent="0.25">
      <c r="A4" s="8">
        <v>2014</v>
      </c>
      <c r="B4" s="8" t="s">
        <v>62</v>
      </c>
      <c r="C4" s="160">
        <v>4929264</v>
      </c>
      <c r="D4" s="160">
        <v>2518065</v>
      </c>
      <c r="E4" s="160">
        <v>2411199</v>
      </c>
      <c r="F4" s="7">
        <f>-1*D4/$C$25</f>
        <v>-4.5170121120068824E-2</v>
      </c>
      <c r="G4" s="7">
        <f>E4/$C$25</f>
        <v>4.3253113352748569E-2</v>
      </c>
    </row>
    <row r="5" spans="1:7" x14ac:dyDescent="0.25">
      <c r="A5" s="8">
        <v>2014</v>
      </c>
      <c r="B5" s="8" t="s">
        <v>61</v>
      </c>
      <c r="C5" s="160">
        <v>4857502</v>
      </c>
      <c r="D5" s="160">
        <v>2475894</v>
      </c>
      <c r="E5" s="160">
        <v>2381608</v>
      </c>
      <c r="F5" s="7">
        <f t="shared" ref="F5:F25" si="0">-1*D5/$C$25</f>
        <v>-4.441363978310793E-2</v>
      </c>
      <c r="G5" s="7">
        <f t="shared" ref="G5:G25" si="1">E5/$C$25</f>
        <v>4.2722297407145914E-2</v>
      </c>
    </row>
    <row r="6" spans="1:7" x14ac:dyDescent="0.25">
      <c r="A6" s="8">
        <v>2014</v>
      </c>
      <c r="B6" s="8" t="s">
        <v>60</v>
      </c>
      <c r="C6" s="160">
        <v>4921001</v>
      </c>
      <c r="D6" s="160">
        <v>2504220</v>
      </c>
      <c r="E6" s="160">
        <v>2416781</v>
      </c>
      <c r="F6" s="7">
        <f t="shared" si="0"/>
        <v>-4.4921763620597063E-2</v>
      </c>
      <c r="G6" s="7">
        <f t="shared" si="1"/>
        <v>4.3353245643254268E-2</v>
      </c>
    </row>
    <row r="7" spans="1:7" x14ac:dyDescent="0.25">
      <c r="A7" s="8">
        <v>2014</v>
      </c>
      <c r="B7" s="8" t="s">
        <v>59</v>
      </c>
      <c r="C7" s="160">
        <v>5060407</v>
      </c>
      <c r="D7" s="160">
        <v>2568018</v>
      </c>
      <c r="E7" s="160">
        <v>2492389</v>
      </c>
      <c r="F7" s="7">
        <f t="shared" si="0"/>
        <v>-4.6066199283385019E-2</v>
      </c>
      <c r="G7" s="7">
        <f t="shared" si="1"/>
        <v>4.4709534109853087E-2</v>
      </c>
    </row>
    <row r="8" spans="1:7" x14ac:dyDescent="0.25">
      <c r="A8" s="8">
        <v>2014</v>
      </c>
      <c r="B8" s="8" t="s">
        <v>58</v>
      </c>
      <c r="C8" s="160">
        <v>5140109</v>
      </c>
      <c r="D8" s="160">
        <v>2595381</v>
      </c>
      <c r="E8" s="160">
        <v>2544728</v>
      </c>
      <c r="F8" s="7">
        <f t="shared" si="0"/>
        <v>-4.6557048417227249E-2</v>
      </c>
      <c r="G8" s="7">
        <f t="shared" si="1"/>
        <v>4.5648413356140727E-2</v>
      </c>
    </row>
    <row r="9" spans="1:7" x14ac:dyDescent="0.25">
      <c r="A9" s="8">
        <v>2014</v>
      </c>
      <c r="B9" s="8" t="s">
        <v>57</v>
      </c>
      <c r="C9" s="160">
        <v>5026346</v>
      </c>
      <c r="D9" s="160">
        <v>2524687</v>
      </c>
      <c r="E9" s="160">
        <v>2501659</v>
      </c>
      <c r="F9" s="7">
        <f t="shared" si="0"/>
        <v>-4.5288909372976152E-2</v>
      </c>
      <c r="G9" s="7">
        <f t="shared" si="1"/>
        <v>4.4875823313183037E-2</v>
      </c>
    </row>
    <row r="10" spans="1:7" x14ac:dyDescent="0.25">
      <c r="A10" s="8">
        <v>2014</v>
      </c>
      <c r="B10" s="8" t="s">
        <v>56</v>
      </c>
      <c r="C10" s="160">
        <v>4730110</v>
      </c>
      <c r="D10" s="160">
        <v>2370361</v>
      </c>
      <c r="E10" s="160">
        <v>2359749</v>
      </c>
      <c r="F10" s="7">
        <f t="shared" si="0"/>
        <v>-4.2520543936827464E-2</v>
      </c>
      <c r="G10" s="7">
        <f t="shared" si="1"/>
        <v>4.2330181366629249E-2</v>
      </c>
    </row>
    <row r="11" spans="1:7" x14ac:dyDescent="0.25">
      <c r="A11" s="8">
        <v>2014</v>
      </c>
      <c r="B11" s="8" t="s">
        <v>55</v>
      </c>
      <c r="C11" s="160">
        <v>4242269</v>
      </c>
      <c r="D11" s="160">
        <v>2120725</v>
      </c>
      <c r="E11" s="160">
        <v>2121544</v>
      </c>
      <c r="F11" s="7">
        <f t="shared" si="0"/>
        <v>-3.80424671771213E-2</v>
      </c>
      <c r="G11" s="7">
        <f t="shared" si="1"/>
        <v>3.8057158747512587E-2</v>
      </c>
    </row>
    <row r="12" spans="1:7" x14ac:dyDescent="0.25">
      <c r="A12" s="8">
        <v>2014</v>
      </c>
      <c r="B12" s="8" t="s">
        <v>54</v>
      </c>
      <c r="C12" s="160">
        <v>3725066</v>
      </c>
      <c r="D12" s="160">
        <v>1852779</v>
      </c>
      <c r="E12" s="160">
        <v>1872287</v>
      </c>
      <c r="F12" s="7">
        <f t="shared" si="0"/>
        <v>-3.3235937848594056E-2</v>
      </c>
      <c r="G12" s="7">
        <f t="shared" si="1"/>
        <v>3.3585880651027793E-2</v>
      </c>
    </row>
    <row r="13" spans="1:7" x14ac:dyDescent="0.25">
      <c r="A13" s="8">
        <v>2014</v>
      </c>
      <c r="B13" s="8" t="s">
        <v>53</v>
      </c>
      <c r="C13" s="160">
        <v>3442719</v>
      </c>
      <c r="D13" s="160">
        <v>1699311</v>
      </c>
      <c r="E13" s="160">
        <v>1743408</v>
      </c>
      <c r="F13" s="7">
        <f t="shared" si="0"/>
        <v>-3.0482963581426721E-2</v>
      </c>
      <c r="G13" s="7">
        <f t="shared" si="1"/>
        <v>3.1273994325681405E-2</v>
      </c>
    </row>
    <row r="14" spans="1:7" x14ac:dyDescent="0.25">
      <c r="A14" s="8">
        <v>2014</v>
      </c>
      <c r="B14" s="8" t="s">
        <v>52</v>
      </c>
      <c r="C14" s="160">
        <v>2838008</v>
      </c>
      <c r="D14" s="160">
        <v>1362914</v>
      </c>
      <c r="E14" s="160">
        <v>1475094</v>
      </c>
      <c r="F14" s="7">
        <f t="shared" si="0"/>
        <v>-2.4448531096789589E-2</v>
      </c>
      <c r="G14" s="7">
        <f t="shared" si="1"/>
        <v>2.646086365661204E-2</v>
      </c>
    </row>
    <row r="15" spans="1:7" x14ac:dyDescent="0.25">
      <c r="A15" s="8">
        <v>2014</v>
      </c>
      <c r="B15" s="8" t="s">
        <v>51</v>
      </c>
      <c r="C15" s="160">
        <v>2288172</v>
      </c>
      <c r="D15" s="160">
        <v>1083863</v>
      </c>
      <c r="E15" s="160">
        <v>1204309</v>
      </c>
      <c r="F15" s="7">
        <f t="shared" si="0"/>
        <v>-1.9442795554348739E-2</v>
      </c>
      <c r="G15" s="7">
        <f t="shared" si="1"/>
        <v>2.1603407138413411E-2</v>
      </c>
    </row>
    <row r="16" spans="1:7" x14ac:dyDescent="0.25">
      <c r="A16" s="8">
        <v>2014</v>
      </c>
      <c r="B16" s="8" t="s">
        <v>50</v>
      </c>
      <c r="C16" s="160">
        <v>1607773</v>
      </c>
      <c r="D16" s="160">
        <v>752600</v>
      </c>
      <c r="E16" s="160">
        <v>855173</v>
      </c>
      <c r="F16" s="7">
        <f t="shared" si="0"/>
        <v>-1.3500458945644294E-2</v>
      </c>
      <c r="G16" s="7">
        <f t="shared" si="1"/>
        <v>1.5340457052781645E-2</v>
      </c>
    </row>
    <row r="17" spans="1:7" x14ac:dyDescent="0.25">
      <c r="A17" s="8">
        <v>2014</v>
      </c>
      <c r="B17" s="8" t="s">
        <v>49</v>
      </c>
      <c r="C17" s="160">
        <v>1146646</v>
      </c>
      <c r="D17" s="160">
        <v>524198</v>
      </c>
      <c r="E17" s="160">
        <v>622448</v>
      </c>
      <c r="F17" s="7">
        <f t="shared" si="0"/>
        <v>-9.4032867105884235E-3</v>
      </c>
      <c r="G17" s="7">
        <f t="shared" si="1"/>
        <v>1.116573700478129E-2</v>
      </c>
    </row>
    <row r="18" spans="1:7" x14ac:dyDescent="0.25">
      <c r="A18" s="8">
        <v>2014</v>
      </c>
      <c r="B18" s="8" t="s">
        <v>48</v>
      </c>
      <c r="C18" s="160">
        <v>831706</v>
      </c>
      <c r="D18" s="160">
        <v>365279</v>
      </c>
      <c r="E18" s="160">
        <v>466427</v>
      </c>
      <c r="F18" s="7">
        <f t="shared" si="0"/>
        <v>-6.55253008664098E-3</v>
      </c>
      <c r="G18" s="7">
        <f t="shared" si="1"/>
        <v>8.3669659376030166E-3</v>
      </c>
    </row>
    <row r="19" spans="1:7" x14ac:dyDescent="0.25">
      <c r="A19" s="8">
        <v>2014</v>
      </c>
      <c r="B19" s="8" t="s">
        <v>47</v>
      </c>
      <c r="C19" s="160">
        <v>532730</v>
      </c>
      <c r="D19" s="160">
        <v>223799</v>
      </c>
      <c r="E19" s="160">
        <v>308931</v>
      </c>
      <c r="F19" s="7">
        <f t="shared" si="0"/>
        <v>-4.0146016630032517E-3</v>
      </c>
      <c r="G19" s="7">
        <f t="shared" si="1"/>
        <v>5.5417356929801185E-3</v>
      </c>
    </row>
    <row r="20" spans="1:7" x14ac:dyDescent="0.25">
      <c r="A20" s="8"/>
      <c r="B20" s="8" t="s">
        <v>46</v>
      </c>
      <c r="C20" s="8">
        <v>426425</v>
      </c>
      <c r="D20" s="8">
        <v>164643</v>
      </c>
      <c r="E20" s="8">
        <v>261782</v>
      </c>
      <c r="F20" s="7">
        <f t="shared" si="0"/>
        <v>-2.9534361708579769E-3</v>
      </c>
      <c r="G20" s="7">
        <f t="shared" si="1"/>
        <v>4.6959568744467904E-3</v>
      </c>
    </row>
    <row r="21" spans="1:7" x14ac:dyDescent="0.25">
      <c r="A21" s="8">
        <v>2014</v>
      </c>
      <c r="B21" s="8"/>
      <c r="C21" s="160"/>
      <c r="D21" s="160"/>
      <c r="E21" s="160"/>
      <c r="F21" s="7"/>
      <c r="G21" s="7"/>
    </row>
    <row r="22" spans="1:7" x14ac:dyDescent="0.25">
      <c r="A22" s="8">
        <v>2014</v>
      </c>
      <c r="B22" s="8"/>
      <c r="C22" s="160"/>
      <c r="D22" s="160"/>
      <c r="E22" s="160"/>
      <c r="F22" s="7"/>
      <c r="G22" s="7"/>
    </row>
    <row r="23" spans="1:7" x14ac:dyDescent="0.25">
      <c r="A23" s="8">
        <v>2014</v>
      </c>
      <c r="B23" s="8"/>
      <c r="C23" s="160"/>
      <c r="D23" s="160"/>
      <c r="E23" s="160"/>
      <c r="F23" s="7"/>
      <c r="G23" s="7"/>
    </row>
    <row r="24" spans="1:7" x14ac:dyDescent="0.25">
      <c r="A24" s="8">
        <v>2014</v>
      </c>
      <c r="B24" s="8"/>
      <c r="C24" s="160"/>
      <c r="D24" s="160"/>
      <c r="E24" s="160"/>
      <c r="F24" s="7"/>
      <c r="G24" s="7"/>
    </row>
    <row r="25" spans="1:7" x14ac:dyDescent="0.25">
      <c r="A25" s="8">
        <v>2014</v>
      </c>
      <c r="B25" s="8" t="s">
        <v>45</v>
      </c>
      <c r="C25" s="160">
        <v>55746253</v>
      </c>
      <c r="D25" s="160">
        <v>27706737</v>
      </c>
      <c r="E25" s="160">
        <v>28039516</v>
      </c>
      <c r="F25" s="7">
        <f t="shared" si="0"/>
        <v>-0.49701523436920503</v>
      </c>
      <c r="G25" s="7">
        <f t="shared" si="1"/>
        <v>0.50298476563079497</v>
      </c>
    </row>
    <row r="26" spans="1:7" x14ac:dyDescent="0.25">
      <c r="C26" s="8"/>
      <c r="D26" s="8"/>
      <c r="E26" s="8"/>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GDP</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 Nima</cp:lastModifiedBy>
  <cp:lastPrinted>2014-12-12T21:43:34Z</cp:lastPrinted>
  <dcterms:created xsi:type="dcterms:W3CDTF">2014-07-09T20:40:55Z</dcterms:created>
  <dcterms:modified xsi:type="dcterms:W3CDTF">2015-03-26T14:23:20Z</dcterms:modified>
</cp:coreProperties>
</file>